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K\01 RV Food\Molkerei EKO 2314 bis 31.10.2025\03_EK-Ost 2506 Molkerei, Ina\Vergabeunterlagen_pdf\Los 1_Mecklenburg-Vorpommern\"/>
    </mc:Choice>
  </mc:AlternateContent>
  <xr:revisionPtr revIDLastSave="0" documentId="13_ncr:1_{F6D1F87D-38A5-42A4-B011-7F0759C80859}" xr6:coauthVersionLast="47" xr6:coauthVersionMax="47" xr10:uidLastSave="{00000000-0000-0000-0000-000000000000}"/>
  <bookViews>
    <workbookView xWindow="-120" yWindow="-120" windowWidth="29040" windowHeight="17520" tabRatio="427" xr2:uid="{00000000-000D-0000-FFFF-FFFF00000000}"/>
  </bookViews>
  <sheets>
    <sheet name="Molkerei-MV" sheetId="6" r:id="rId1"/>
  </sheets>
  <definedNames>
    <definedName name="_xlnm.Print_Area" localSheetId="0">'Molkerei-MV'!$A$1:$T$99</definedName>
    <definedName name="_xlnm.Print_Titles" localSheetId="0">'Molkerei-MV'!$A:$D,'Molkerei-MV'!$11:$14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9" i="6" l="1"/>
  <c r="J69" i="6"/>
  <c r="O87" i="6"/>
  <c r="J87" i="6"/>
  <c r="O79" i="6"/>
  <c r="J79" i="6"/>
  <c r="O52" i="6"/>
  <c r="O55" i="6"/>
  <c r="J55" i="6"/>
  <c r="O47" i="6"/>
  <c r="J47" i="6"/>
  <c r="J49" i="6"/>
  <c r="O49" i="6"/>
  <c r="J50" i="6"/>
  <c r="O50" i="6"/>
  <c r="J51" i="6"/>
  <c r="O51" i="6"/>
  <c r="J52" i="6"/>
  <c r="J53" i="6"/>
  <c r="O53" i="6"/>
  <c r="J54" i="6"/>
  <c r="O54" i="6"/>
  <c r="J56" i="6"/>
  <c r="O56" i="6"/>
  <c r="J57" i="6"/>
  <c r="O57" i="6"/>
  <c r="J58" i="6"/>
  <c r="O58" i="6"/>
  <c r="J66" i="6" l="1"/>
  <c r="O66" i="6"/>
  <c r="J39" i="6" l="1"/>
  <c r="O39" i="6"/>
  <c r="J41" i="6" l="1"/>
  <c r="O41" i="6"/>
  <c r="O36" i="6" l="1"/>
  <c r="J36" i="6"/>
  <c r="J92" i="6"/>
  <c r="J93" i="6"/>
  <c r="J94" i="6"/>
  <c r="J95" i="6"/>
  <c r="J96" i="6"/>
  <c r="J97" i="6"/>
  <c r="J98" i="6"/>
  <c r="J17" i="6"/>
  <c r="J18" i="6"/>
  <c r="J19" i="6"/>
  <c r="J20" i="6"/>
  <c r="J21" i="6"/>
  <c r="J22" i="6"/>
  <c r="J23" i="6"/>
  <c r="J25" i="6"/>
  <c r="J27" i="6"/>
  <c r="J26" i="6"/>
  <c r="J28" i="6"/>
  <c r="J30" i="6"/>
  <c r="J31" i="6"/>
  <c r="J32" i="6"/>
  <c r="J33" i="6"/>
  <c r="J34" i="6"/>
  <c r="J35" i="6"/>
  <c r="J37" i="6"/>
  <c r="J38" i="6"/>
  <c r="J40" i="6"/>
  <c r="J42" i="6"/>
  <c r="J44" i="6"/>
  <c r="J45" i="6"/>
  <c r="J46" i="6"/>
  <c r="J60" i="6"/>
  <c r="J61" i="6"/>
  <c r="J62" i="6"/>
  <c r="J63" i="6"/>
  <c r="J64" i="6"/>
  <c r="J65" i="6"/>
  <c r="J67" i="6"/>
  <c r="J68" i="6"/>
  <c r="J71" i="6"/>
  <c r="J72" i="6"/>
  <c r="J73" i="6"/>
  <c r="J74" i="6"/>
  <c r="J75" i="6"/>
  <c r="J76" i="6"/>
  <c r="J77" i="6"/>
  <c r="J78" i="6"/>
  <c r="J80" i="6"/>
  <c r="J81" i="6"/>
  <c r="J83" i="6"/>
  <c r="J84" i="6"/>
  <c r="J85" i="6"/>
  <c r="J86" i="6"/>
  <c r="J88" i="6"/>
  <c r="J89" i="6"/>
  <c r="J90" i="6"/>
  <c r="I99" i="6"/>
  <c r="O61" i="6"/>
  <c r="O64" i="6"/>
  <c r="O63" i="6"/>
  <c r="O76" i="6"/>
  <c r="O65" i="6"/>
  <c r="O28" i="6"/>
  <c r="O22" i="6"/>
  <c r="O27" i="6"/>
  <c r="O95" i="6"/>
  <c r="O96" i="6"/>
  <c r="O97" i="6"/>
  <c r="O98" i="6"/>
  <c r="O93" i="6"/>
  <c r="O83" i="6"/>
  <c r="O67" i="6"/>
  <c r="O68" i="6"/>
  <c r="O62" i="6"/>
  <c r="O86" i="6"/>
  <c r="O21" i="6"/>
  <c r="O26" i="6"/>
  <c r="O31" i="6"/>
  <c r="O33" i="6"/>
  <c r="O34" i="6"/>
  <c r="O35" i="6"/>
  <c r="O37" i="6"/>
  <c r="O40" i="6"/>
  <c r="O42" i="6"/>
  <c r="O45" i="6"/>
  <c r="O46" i="6"/>
  <c r="O71" i="6"/>
  <c r="O73" i="6"/>
  <c r="O74" i="6"/>
  <c r="O75" i="6"/>
  <c r="O80" i="6"/>
  <c r="O92" i="6"/>
  <c r="O17" i="6"/>
  <c r="O18" i="6"/>
  <c r="O19" i="6"/>
  <c r="O20" i="6"/>
  <c r="O23" i="6"/>
  <c r="O25" i="6"/>
  <c r="O30" i="6"/>
  <c r="O32" i="6"/>
  <c r="O38" i="6"/>
  <c r="O44" i="6"/>
  <c r="O60" i="6"/>
  <c r="O72" i="6"/>
  <c r="O77" i="6"/>
  <c r="O78" i="6"/>
  <c r="O81" i="6"/>
  <c r="O84" i="6"/>
  <c r="O85" i="6"/>
  <c r="O88" i="6"/>
  <c r="O89" i="6"/>
  <c r="O90" i="6"/>
  <c r="O94" i="6"/>
  <c r="J99" i="6" l="1"/>
  <c r="K99" i="6" s="1"/>
  <c r="O99" i="6" l="1"/>
</calcChain>
</file>

<file path=xl/sharedStrings.xml><?xml version="1.0" encoding="utf-8"?>
<sst xmlns="http://schemas.openxmlformats.org/spreadsheetml/2006/main" count="432" uniqueCount="247">
  <si>
    <t>Artikelbezeichnung</t>
  </si>
  <si>
    <t>ME</t>
  </si>
  <si>
    <t>kg</t>
  </si>
  <si>
    <t>St</t>
  </si>
  <si>
    <t>Gesamt Menge</t>
  </si>
  <si>
    <t>Pos.</t>
  </si>
  <si>
    <t>EKO Nr.</t>
  </si>
  <si>
    <t>gefordertes Gebinde</t>
  </si>
  <si>
    <t>2,5 kg</t>
  </si>
  <si>
    <t>Gebinde</t>
  </si>
  <si>
    <t>Hersteller</t>
  </si>
  <si>
    <t>Artikelnummer</t>
  </si>
  <si>
    <t>Wert in €</t>
  </si>
  <si>
    <t>Anstalt des öffentlichen Rechts</t>
  </si>
  <si>
    <t>Identifikation / Produktzuordnung / Gültigkeitserklärung für Spezifikationen des Inverkehrbringers ( Hersteller / Markenbesitzer )</t>
  </si>
  <si>
    <t>Inverkehrbringer nach VO EG 178/2002 (Hersteller o. Markenbesitzer)</t>
  </si>
  <si>
    <t>Produktmarke / Markenname</t>
  </si>
  <si>
    <t>Bitte unbeding ausfüllen !</t>
  </si>
  <si>
    <t>Konsum</t>
  </si>
  <si>
    <t>Schöne Welt</t>
  </si>
  <si>
    <t>Revisions-nummer (soweit vorhanden)</t>
  </si>
  <si>
    <t>Datum letzte Änderung</t>
  </si>
  <si>
    <t>BE</t>
  </si>
  <si>
    <t>BE angeboten</t>
  </si>
  <si>
    <t>Gesamt Wert</t>
  </si>
  <si>
    <t xml:space="preserve"> </t>
  </si>
  <si>
    <t>x</t>
  </si>
  <si>
    <t>5,- l</t>
  </si>
  <si>
    <t>Herkunftsland der Rohstoffe</t>
  </si>
  <si>
    <r>
      <rPr>
        <i/>
        <sz val="8"/>
        <rFont val="Calibri"/>
        <family val="2"/>
      </rPr>
      <t xml:space="preserve">unverarbeitete Lebensmittel </t>
    </r>
    <r>
      <rPr>
        <sz val="8"/>
        <rFont val="Calibri"/>
        <family val="2"/>
      </rPr>
      <t xml:space="preserve">                                                (</t>
    </r>
    <r>
      <rPr>
        <u/>
        <sz val="8"/>
        <rFont val="Calibri"/>
        <family val="2"/>
      </rPr>
      <t>Anbauland</t>
    </r>
    <r>
      <rPr>
        <sz val="8"/>
        <rFont val="Calibri"/>
        <family val="2"/>
      </rPr>
      <t xml:space="preserve"> (z.B. Linsen - Italien) </t>
    </r>
  </si>
  <si>
    <r>
      <rPr>
        <b/>
        <sz val="8"/>
        <rFont val="Calibri"/>
        <family val="2"/>
      </rPr>
      <t xml:space="preserve">Artikel aus:   </t>
    </r>
    <r>
      <rPr>
        <sz val="8"/>
        <rFont val="Calibri"/>
        <family val="2"/>
      </rPr>
      <t xml:space="preserve">                                                                 </t>
    </r>
    <r>
      <rPr>
        <i/>
        <sz val="8"/>
        <rFont val="Calibri"/>
        <family val="2"/>
      </rPr>
      <t xml:space="preserve">zusammengesetzten Zutaten                                                                   </t>
    </r>
    <r>
      <rPr>
        <sz val="8"/>
        <rFont val="Calibri"/>
        <family val="2"/>
      </rPr>
      <t>(</t>
    </r>
    <r>
      <rPr>
        <u/>
        <sz val="8"/>
        <rFont val="Calibri"/>
        <family val="2"/>
      </rPr>
      <t>Produktionsland</t>
    </r>
    <r>
      <rPr>
        <sz val="8"/>
        <rFont val="Calibri"/>
        <family val="2"/>
      </rPr>
      <t xml:space="preserve"> (z.B. Currypaste - Thailand) oder ein Verweis auf die Herkunft der Unterzutaten in der Produktspezifikation) </t>
    </r>
  </si>
  <si>
    <t xml:space="preserve">Preis (Netto) pro ME                 in € </t>
  </si>
  <si>
    <t>Einkaufskooperation Studentenwerke Ost</t>
  </si>
  <si>
    <t>Ausschreibendes Stelle: Studierendenwerk Thüringen</t>
  </si>
  <si>
    <t>Zentraler Einkauf</t>
  </si>
  <si>
    <t xml:space="preserve">Nordhäuser Str. 63 </t>
  </si>
  <si>
    <t>99089 Erfurt</t>
  </si>
  <si>
    <t>G000</t>
  </si>
  <si>
    <t>Bsp: Milch 3,5%</t>
  </si>
  <si>
    <t>10 L</t>
  </si>
  <si>
    <t>L</t>
  </si>
  <si>
    <t>10 L / BIB</t>
  </si>
  <si>
    <t>DMK</t>
  </si>
  <si>
    <t>Liter</t>
  </si>
  <si>
    <t>G005</t>
  </si>
  <si>
    <t xml:space="preserve">ESL-Milch, 1,5%, </t>
  </si>
  <si>
    <t>H - Milch 1,5%</t>
  </si>
  <si>
    <t>G023</t>
  </si>
  <si>
    <t>G015</t>
  </si>
  <si>
    <t>H - Milch 1,5%, 1 L</t>
  </si>
  <si>
    <t>H - Milch 3,5% Fett</t>
  </si>
  <si>
    <t>G213</t>
  </si>
  <si>
    <t>G018</t>
  </si>
  <si>
    <t>H - Milch 3,5% Fett, 1 l</t>
  </si>
  <si>
    <t>G022</t>
  </si>
  <si>
    <t>max. 20 St</t>
  </si>
  <si>
    <t>G173</t>
  </si>
  <si>
    <t>H - Milch, lactosefreie 1,5%, 1 l</t>
  </si>
  <si>
    <t>ca. 12 St</t>
  </si>
  <si>
    <t>G012</t>
  </si>
  <si>
    <t>Gruppe</t>
  </si>
  <si>
    <t>G031</t>
  </si>
  <si>
    <t>Magermilchjoghurt, 0,1-0,3% lose</t>
  </si>
  <si>
    <t>G035</t>
  </si>
  <si>
    <t>G167</t>
  </si>
  <si>
    <t>5 - 10 kg</t>
  </si>
  <si>
    <t>G143</t>
  </si>
  <si>
    <t>Dessertsauce mit Schokoladengeschmack verzehrfertig</t>
  </si>
  <si>
    <t>G144</t>
  </si>
  <si>
    <t>Dessertsauce mit Vanillegeschmack</t>
  </si>
  <si>
    <t>G004</t>
  </si>
  <si>
    <t>G014</t>
  </si>
  <si>
    <t>Fruchtpudding verschiedene Geschmacksrichtungen, Erdbeer, Pfirsich/Aprikose, Waldfrucht, lose, Eimerware, frischli o.gw.Art</t>
  </si>
  <si>
    <t>G142</t>
  </si>
  <si>
    <t>Milchreis verzehrfertig</t>
  </si>
  <si>
    <t>G036</t>
  </si>
  <si>
    <t>Pudding Karamell, lose, frischli o.gw.Art</t>
  </si>
  <si>
    <t>G037</t>
  </si>
  <si>
    <t>Pudding mit Schokogeschmack, lose, mind. 5% Fett im Milchanteil, frischli o.gw.Art</t>
  </si>
  <si>
    <t>G038</t>
  </si>
  <si>
    <t>Pudding mit Vanillegeschmack,  mind. 5% Fett im Milchanteil, lose, frischli o.gw.Art</t>
  </si>
  <si>
    <t>G043</t>
  </si>
  <si>
    <t>Rote Grütze mit Grieß, Himbeergeschmack, Osterland o.gw.Art, lose</t>
  </si>
  <si>
    <t>G044</t>
  </si>
  <si>
    <t>Sahne-Grießpudding lose (fix u fertig), frischli o.gw.Art</t>
  </si>
  <si>
    <t>G177</t>
  </si>
  <si>
    <t>Vanillepudding mit natürlicher Bourbon-Vanille, verzehrfertig, mind. 3% Fett im Milchanteil, lose, frischli o.gw.Art</t>
  </si>
  <si>
    <t>G051</t>
  </si>
  <si>
    <t>100 - 500 St</t>
  </si>
  <si>
    <t>G050</t>
  </si>
  <si>
    <t>20 - 40 St</t>
  </si>
  <si>
    <t>G048</t>
  </si>
  <si>
    <t>75 - 150 St</t>
  </si>
  <si>
    <t>Frischkäse verschiedene Geschmacksrichtungen, naturell und Kräuter, mind. 50% Fett, (ohne Zusatz von Butter oder Sahne) Buko o.gw.Art, ca. 200 g</t>
  </si>
  <si>
    <t>G053</t>
  </si>
  <si>
    <t>G054</t>
  </si>
  <si>
    <t>Frischkäse verschiedene Geschmacksrichtungen, naturell und Kräuter, mind. 55 % Fett, (ohne Zusatz von Butter oder Sahne) Kraft, Etelser o.gw.Art</t>
  </si>
  <si>
    <t>G116</t>
  </si>
  <si>
    <t>Frischkäse Doppelrahmstufe Mascarpone mind. 60% Fett</t>
  </si>
  <si>
    <t>G062</t>
  </si>
  <si>
    <t>G065</t>
  </si>
  <si>
    <t>G168</t>
  </si>
  <si>
    <t>G063</t>
  </si>
  <si>
    <t>5 kg</t>
  </si>
  <si>
    <t>Vegetarisch</t>
  </si>
  <si>
    <t>Produkt-eigenschaft</t>
  </si>
  <si>
    <t>G219</t>
  </si>
  <si>
    <t>G056</t>
  </si>
  <si>
    <t>Frischkäse körnig (Hüttenkäse) mind. 10% Fett</t>
  </si>
  <si>
    <t>G218</t>
  </si>
  <si>
    <t xml:space="preserve">kg </t>
  </si>
  <si>
    <t>G188</t>
  </si>
  <si>
    <t>G074</t>
  </si>
  <si>
    <t>G080</t>
  </si>
  <si>
    <t>G081</t>
  </si>
  <si>
    <t>G083</t>
  </si>
  <si>
    <t>G210</t>
  </si>
  <si>
    <t>G086</t>
  </si>
  <si>
    <t>G087</t>
  </si>
  <si>
    <t>G073</t>
  </si>
  <si>
    <t>max. 12 St</t>
  </si>
  <si>
    <t>G095</t>
  </si>
  <si>
    <t>G098</t>
  </si>
  <si>
    <t>G099</t>
  </si>
  <si>
    <t>G100</t>
  </si>
  <si>
    <t>G101</t>
  </si>
  <si>
    <t>G091</t>
  </si>
  <si>
    <t>G148</t>
  </si>
  <si>
    <t>G102</t>
  </si>
  <si>
    <t>G104</t>
  </si>
  <si>
    <t>G108</t>
  </si>
  <si>
    <t>G107</t>
  </si>
  <si>
    <t xml:space="preserve">Creme Fraiche, mind. 30% Fett,  
</t>
  </si>
  <si>
    <t>G115</t>
  </si>
  <si>
    <t>max. 12 l</t>
  </si>
  <si>
    <t>H - Schlagsahne 30%, 1l Tetra</t>
  </si>
  <si>
    <t>G112</t>
  </si>
  <si>
    <t>Kaffeesahne , portioniert, mind. 10,0% Fett, ca. 7,5 g</t>
  </si>
  <si>
    <t>150 - 500 St</t>
  </si>
  <si>
    <t>G147</t>
  </si>
  <si>
    <t>max. 6 l</t>
  </si>
  <si>
    <t>G120</t>
  </si>
  <si>
    <t>G119</t>
  </si>
  <si>
    <t xml:space="preserve">Saure Sahne, ca. 5 l mind. 10% Fett
</t>
  </si>
  <si>
    <t>G124</t>
  </si>
  <si>
    <t>Eier gekocht und geschält, vakuum 
ca. 25-30 St</t>
  </si>
  <si>
    <t>ca. 30 St</t>
  </si>
  <si>
    <t>G221</t>
  </si>
  <si>
    <t>Eier aus Freilandhaltung, gekocht und geschält vakuum  ca. 30 St.</t>
  </si>
  <si>
    <t>G222</t>
  </si>
  <si>
    <t xml:space="preserve">Eier aus Freilandhaltung Größe L, lose
</t>
  </si>
  <si>
    <t>180 St</t>
  </si>
  <si>
    <t>G129</t>
  </si>
  <si>
    <t>pasteurisiertes Eigelb</t>
  </si>
  <si>
    <t>G132</t>
  </si>
  <si>
    <t>pasteurisiertes Vollei</t>
  </si>
  <si>
    <t>G133</t>
  </si>
  <si>
    <t>G204</t>
  </si>
  <si>
    <r>
      <t xml:space="preserve">Pasteurisiertes Vollei aus </t>
    </r>
    <r>
      <rPr>
        <b/>
        <u/>
        <sz val="9"/>
        <rFont val="Calibri"/>
        <family val="2"/>
        <scheme val="minor"/>
      </rPr>
      <t>Freiland</t>
    </r>
    <r>
      <rPr>
        <b/>
        <sz val="9"/>
        <rFont val="Calibri"/>
        <family val="2"/>
        <scheme val="minor"/>
      </rPr>
      <t>eiern</t>
    </r>
  </si>
  <si>
    <t>10 l</t>
  </si>
  <si>
    <t>H - Küchensahneerzeugnis, mind. 20% Fett, 
1 l Tetra</t>
  </si>
  <si>
    <t>X</t>
  </si>
  <si>
    <t>G187</t>
  </si>
  <si>
    <t>Kräuterquark 40 % Fett</t>
  </si>
  <si>
    <t>G211</t>
  </si>
  <si>
    <t>Hartkäse gerieben, 32% Fett i.Tr., Italien, portioniert, 10g, 100 BT/KT</t>
  </si>
  <si>
    <t>5 l</t>
  </si>
  <si>
    <t>Fruchtjoghurt, mind. 5 verschiedene Geschmacksrichtungen, z.B. Pfirsich, Aprikose Mango, Erdbeer, Heidelbeer, Kirsch, Limone Vanille, lose , Eimerware, mind. 3,0 % Fett, wenn möglich ohne Farbstoffe</t>
  </si>
  <si>
    <t>1 l</t>
  </si>
  <si>
    <t>Premium-Schokopudding lose (fix u fertig), mind. 5% Schokolade, Kakaopulver</t>
  </si>
  <si>
    <t>3 kg</t>
  </si>
  <si>
    <t>Rote Grütze mit Früchten, verzehrfertig,                                   Bigfood o.gw.Art</t>
  </si>
  <si>
    <t>Alle angebotenen Produkte entsprechen den deutschen Leitsätzen für Pudding, andere süße Desserts und verwandte Erzeugnisse. 
Alle Artikel sind gelatinefrei, ohne echtes Karmin und ohne Azofarbstoffe anzubieten</t>
  </si>
  <si>
    <t>mildgesäuerte Deutsche Markenbutter, 250g</t>
  </si>
  <si>
    <t>mildgesäuerte Deutsche Markenbutter, portioniert, 20 g</t>
  </si>
  <si>
    <t>Alle angebotenen Produkte entsprechen der Deutschen Käseverordnung. Alle Artikel sind gelatinefrei, ohne echtes Karmin und ohne Azofarbstoffe anzubieten</t>
  </si>
  <si>
    <t>Alle angebotenen Produkte entsprechen der Deutschen Butterverordnung sowie der EU Verordnung EG Nr. 445/2007.</t>
  </si>
  <si>
    <t>ca. 2 kg</t>
  </si>
  <si>
    <t xml:space="preserve"> 0,5 - 1 kg</t>
  </si>
  <si>
    <t>10 kg</t>
  </si>
  <si>
    <t xml:space="preserve">Fruchtquark, versch. Geschmacksrichtungen, wenn möglich ohne Farbstoffe </t>
  </si>
  <si>
    <t>Speisequark Fettstufe, 40% Fett i. Tr., 5 kg Eimer</t>
  </si>
  <si>
    <t>Speisequark Halbfettstufe, mind. 20% Fett i. Tr.</t>
  </si>
  <si>
    <t>Speisequark Magerstufe, Magerquark, cremig, &lt;10% Fett i. Tr.</t>
  </si>
  <si>
    <r>
      <t xml:space="preserve">Cheddar Schmelzkäsescheiben </t>
    </r>
    <r>
      <rPr>
        <b/>
        <sz val="9"/>
        <rFont val="Calibri"/>
        <family val="2"/>
      </rPr>
      <t>á</t>
    </r>
    <r>
      <rPr>
        <b/>
        <sz val="9"/>
        <rFont val="Calibri"/>
        <family val="2"/>
        <scheme val="minor"/>
      </rPr>
      <t xml:space="preserve"> 12,5g</t>
    </r>
  </si>
  <si>
    <t>Edamer Käse mind. 30% Fett i. Tr.</t>
  </si>
  <si>
    <t>1 kg</t>
  </si>
  <si>
    <t>ca. 1 kg</t>
  </si>
  <si>
    <t xml:space="preserve">Edamer Käse mind. 40% Fett i. Tr., 
in Scheiben a 20 g </t>
  </si>
  <si>
    <t>Gouda Käse mind. 48% Fett i. Tr., 
in Scheiben á 20g</t>
  </si>
  <si>
    <t>Hartkäse aus Italien, aus Kuhmilch, mind. 30% Fett i. Tr., gerieben</t>
  </si>
  <si>
    <t>Hartkäse aus Italien, aus Kuhmilch, mind. 30% Fett i. Tr., gerieben, ohne tierisches Lab</t>
  </si>
  <si>
    <t>Käse gerieben, Emmentaler, mind. 45% Fett i. Tr.</t>
  </si>
  <si>
    <t>Käse gerieben; Gouda, mind. 45% Fett i. Tr.</t>
  </si>
  <si>
    <t>Camembert mind. 28% Fett i. Tr., 
ca. 125 g je Stck</t>
  </si>
  <si>
    <t>Gorgonzola Käse mind. 48% Fett i. Tr.</t>
  </si>
  <si>
    <t>Mozzarella geraspelt, mind. 40% Fett i. Tr.</t>
  </si>
  <si>
    <t>Mozzarella Käse, mind. 40% Fett i. Tr.</t>
  </si>
  <si>
    <t>1,5 kg</t>
  </si>
  <si>
    <t>2,5 - 5 kg</t>
  </si>
  <si>
    <t>Mozzarella Perlen ca. 7-10 g, mind. 40% Fett i. Tr.</t>
  </si>
  <si>
    <t>Mozzarella in Scheiben, mind. 40% Fett i. Tr.</t>
  </si>
  <si>
    <t>Schmelzkäsezubereitung Sahne, aus Käse und Butter, feiner cremiger milder Käsegeschmack, streichfähig, kurz, homogen, glatt, cremig, mind. 45 % Fett i. Tr.</t>
  </si>
  <si>
    <t>Tortenbrie französischer, mind. 40% Fett i. Tr., 
ca. 3 kg</t>
  </si>
  <si>
    <t>Weichkäse in Salzlake, gewürfelt aus Kuhmilch, 45% Fett i. Tr.</t>
  </si>
  <si>
    <t xml:space="preserve">2 kg </t>
  </si>
  <si>
    <t>Weichkäse in Salzlake, aus Kuhmilch, 
mind. 40% Fett i. Tr.</t>
  </si>
  <si>
    <t>Alle angebotenen Produkte entsprechen der Deutschen Milcherzeugnisverordnung. 
Alle Artikel sind - so nicht anders beschrieben - gelatinefrei, ohne echtes Karmin und ohne Azofarbstoffe anzubieten.</t>
  </si>
  <si>
    <t>Hühnereier aus Bodenhaltung, so nicht anders beschrieben.
Alle angebotenen Produkte entsprechen der Verordnung (EG) Nr. 589/2008.</t>
  </si>
  <si>
    <t>Alle angebotenen Produkte entsprechen der Deutschen Milcherzeugnisverordnung - MilchErzV sowie der Konsummilch-Kennzeichnungs-Verordnung
Alle Artikel sind ohne echtes Karmin und ohne Azofarbstoffe anzubieten.</t>
  </si>
  <si>
    <t xml:space="preserve"> Alle angebotenen Produkte entsprechen der Deutschen Milcherzeugnisverordnung - MilchErzV. 
Alle Artikel sind gelatinefrei, frei von Azofarbstoffen und ohne echtes Karmin anzubieten.</t>
  </si>
  <si>
    <t>H - Milch verschiedene Geschmacksrichtungen, 0,1-0,3% Fett, Erdbeere, Schoko, Vanille, Banane, 0,5 l, frischli o.gw.Art Tetra Pak oder Plastikflasche</t>
  </si>
  <si>
    <t>Kein Analogkäse ! Alle angebotenen Produkte entsprechen der Deutschen Käseverordnung. 
Alle Artikel ohne tierisches Lab, außer Gorgonzola, Parmegiano Reggiano und Grana Padano. Alle Artikel sind ohne echtes Karmin und ohne Azofarbstoffe anzubieten</t>
  </si>
  <si>
    <t>Kein Analogkäse ! Alle angebotenen Produkte entsprechen der Deutschen Käseverordnung.  
Alle Artikel ohne tierisches Lab, außer Gorgonzola, Parmigiano Reggiano und Grana Padano. Alle Artikel sind ohne echtes Karmin und ohne Azofarbstoffe anzubieten.</t>
  </si>
  <si>
    <t xml:space="preserve">Sauerrahm, Schmand, wärmebehandelt, mind. 24% Fett </t>
  </si>
  <si>
    <t>Einsortimentsverfahren</t>
  </si>
  <si>
    <t xml:space="preserve"> Das Angebot muss zumindest mit 85 % der Bewertungseinheit (BE) angeboten werden.</t>
  </si>
  <si>
    <t>Leistungsbeschreibung / Preisblatt- Molkerei und Eier - für Mecklenburg-Vorpommern</t>
  </si>
  <si>
    <t>EK-Ost 25-06</t>
  </si>
  <si>
    <t>Leistungszeitraum: 01.11.2025 - 31.10.2026</t>
  </si>
  <si>
    <t>Gruppe 1: Milch
Index Destatis:  Vollmich  CC13-01141</t>
  </si>
  <si>
    <t>Gruppe 2: Joghurt
Index Destatis:  Joghurt CC13-01144</t>
  </si>
  <si>
    <t>Gruppe 3: Fertigdesserts
Indiex Destatis:   andere Milchprodukte CC13-01146</t>
  </si>
  <si>
    <t>G215/1</t>
  </si>
  <si>
    <t>Gruppe 4: Butter 
Index Destatis: Butter CC13-01151</t>
  </si>
  <si>
    <t>mildgesäuerte Deutsche Markenbutter, portioniert, 10 g</t>
  </si>
  <si>
    <t>G186</t>
  </si>
  <si>
    <t>150 - 300 St</t>
  </si>
  <si>
    <t xml:space="preserve">Gruppe 5: Speisequark/ Frischkäse / Schmelzkäse
Index Destatis: Käse und Quark CC1301145 </t>
  </si>
  <si>
    <t>G243</t>
  </si>
  <si>
    <t>Kräuterquark 40 % Fett, ca. 200g</t>
  </si>
  <si>
    <t>10 - 12 St</t>
  </si>
  <si>
    <t>Buttermilchdessert, mind. 5 versch. Sorten: Limette/Zitrone, Mango, Heidelbeere, Vanille-Birne, Rhababer-Vanille, (z. B. Frischli o. gw. Art), Eimerware</t>
  </si>
  <si>
    <t>Tortenbrie französischer, mind. 40% Fett i. Tr., 
ca. 1 kg</t>
  </si>
  <si>
    <t>G244</t>
  </si>
  <si>
    <t>Gruppe 8: Sahne 
Index Destatis: andere Milprodukte CC13-01146</t>
  </si>
  <si>
    <t>G138</t>
  </si>
  <si>
    <t>10 - 50 St</t>
  </si>
  <si>
    <t>Gruppe 9:  Eier 
Index Destatis: Eier CC13-01147</t>
  </si>
  <si>
    <t>Kaffeesahne , portioniert, mind. 10,0% Fett, ca. 7,5 g, laktosefrei</t>
  </si>
  <si>
    <t>Sahneerzeugnis, cremig, sahnig mit Kaffee-Mokka und Mandel-Amaretto Geschmack, ultrahocherhitzt, mit Speisegelatine, 22% Fett, 1l, frischli Tiramisu Creme o.gw.Art</t>
  </si>
  <si>
    <r>
      <t xml:space="preserve">Allgemeine Leistungsbeschreibung:  </t>
    </r>
    <r>
      <rPr>
        <sz val="12"/>
        <rFont val="Calibri"/>
        <family val="2"/>
        <scheme val="minor"/>
      </rPr>
      <t xml:space="preserve">Die geforderten Portions- und Klein-Gebinde (bis 1000g) können bis zu 20% abweichen, Großgebinde (über 1000g) können bis zu 50% abweichen. 
Der Fettgehalt für Käse und Quark Gruppe 5,6 u. 7) beziehen sich auf die Trockenmasse. Die geforderten Fettgehalte können bis zu 30% überschritten, aber nicht unterschritten werden.
Für jede Position darf nur ein Hersteller benannt werden. Für Produkte mit dem Zusatz "o.gw.Art" können gleichwertige Produkte angeboten werden.
Produkteigenschaften der angebotenen Artikel: </t>
    </r>
    <r>
      <rPr>
        <b/>
        <sz val="12"/>
        <rFont val="Calibri"/>
        <family val="2"/>
        <scheme val="minor"/>
      </rPr>
      <t xml:space="preserve">X - Produkteigenschaft gefordert </t>
    </r>
    <r>
      <rPr>
        <sz val="12"/>
        <rFont val="Calibri"/>
        <family val="2"/>
        <scheme val="minor"/>
      </rPr>
      <t>/ Leerfeld - Produkteigenschaft nicht gefordert.</t>
    </r>
  </si>
  <si>
    <t>Joghurt mind. 3,2 % lose</t>
  </si>
  <si>
    <t>Sahnejoghurt türkischer Art, mind. 10 %</t>
  </si>
  <si>
    <t>Kräuterbutter, portioniert, 10g</t>
  </si>
  <si>
    <t>Gruppe 6: Hart-, Schnitt-, Halbfester Schnittkäse
Index Destatis: Käse &amp; Quark  CC13-01145</t>
  </si>
  <si>
    <t>Schnittkäse mit mild nussigem Geschmack, Typ Grünländer/Elbländer o. gw. Art., verschiedene Sorten, Pfeffer, Paprika u.a., mind. 43% Fett i. Tr., ca. 2,5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</si>
</sst>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€_-;\-* #,##0.00\ _€_-;_-* &quot;-&quot;??\ _€_-;_-@_-"/>
    <numFmt numFmtId="165" formatCode="0.000"/>
    <numFmt numFmtId="166" formatCode="#,##0.000\ &quot;€&quot;"/>
    <numFmt numFmtId="167" formatCode="#,##0.00\ &quot;€&quot;"/>
    <numFmt numFmtId="168" formatCode="_-* #,##0.00\ [$€]_-;\-* #,##0.00\ [$€]_-;_-* &quot;-&quot;??\ [$€]_-;_-@_-"/>
    <numFmt numFmtId="169" formatCode="_(* #,##0.00_);_(* \(#,##0.00\);_(* &quot;-&quot;??_);_(@_)"/>
    <numFmt numFmtId="170" formatCode="_([$€]* #,##0.00_);_([$€]* \(#,##0.00\);_([$€]* &quot;-&quot;??_);_(@_)"/>
  </numFmts>
  <fonts count="5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1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sz val="8"/>
      <color indexed="10"/>
      <name val="Arial"/>
      <family val="2"/>
    </font>
    <font>
      <b/>
      <sz val="8"/>
      <name val="Calibri"/>
      <family val="2"/>
    </font>
    <font>
      <sz val="8"/>
      <name val="Calibri"/>
      <family val="2"/>
    </font>
    <font>
      <b/>
      <sz val="12"/>
      <name val="Arial"/>
      <family val="2"/>
    </font>
    <font>
      <u/>
      <sz val="8"/>
      <name val="Calibri"/>
      <family val="2"/>
    </font>
    <font>
      <i/>
      <sz val="8"/>
      <name val="Calibri"/>
      <family val="2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9"/>
      <name val="Calibri"/>
      <family val="2"/>
      <scheme val="minor"/>
    </font>
    <font>
      <b/>
      <sz val="1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indexed="17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4"/>
      <name val="Cambria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u/>
      <sz val="9"/>
      <name val="Calibri"/>
      <family val="2"/>
      <scheme val="minor"/>
    </font>
    <font>
      <sz val="10"/>
      <name val="Arial"/>
      <family val="2"/>
      <charset val="1"/>
    </font>
    <font>
      <b/>
      <sz val="9"/>
      <name val="Calibri"/>
      <family val="2"/>
    </font>
    <font>
      <sz val="12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1"/>
      </patternFill>
    </fill>
    <fill>
      <patternFill patternType="solid">
        <fgColor indexed="14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168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0" borderId="0" applyNumberFormat="0" applyBorder="0" applyAlignment="0" applyProtection="0"/>
    <xf numFmtId="0" fontId="38" fillId="19" borderId="37" applyNumberFormat="0" applyAlignment="0" applyProtection="0"/>
    <xf numFmtId="0" fontId="39" fillId="19" borderId="38" applyNumberFormat="0" applyAlignment="0" applyProtection="0"/>
    <xf numFmtId="0" fontId="40" fillId="18" borderId="38" applyNumberFormat="0" applyAlignment="0" applyProtection="0"/>
    <xf numFmtId="0" fontId="41" fillId="0" borderId="39" applyNumberFormat="0" applyFill="0" applyAlignment="0" applyProtection="0"/>
    <xf numFmtId="0" fontId="42" fillId="0" borderId="0" applyNumberFormat="0" applyFill="0" applyBorder="0" applyAlignment="0" applyProtection="0"/>
    <xf numFmtId="0" fontId="43" fillId="14" borderId="0" applyNumberFormat="0" applyBorder="0" applyAlignment="0" applyProtection="0"/>
    <xf numFmtId="0" fontId="44" fillId="17" borderId="0" applyNumberFormat="0" applyBorder="0" applyAlignment="0" applyProtection="0"/>
    <xf numFmtId="0" fontId="4" fillId="16" borderId="40" applyNumberFormat="0" applyFont="0" applyAlignment="0" applyProtection="0"/>
    <xf numFmtId="0" fontId="45" fillId="15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41" applyNumberFormat="0" applyFill="0" applyAlignment="0" applyProtection="0"/>
    <xf numFmtId="0" fontId="48" fillId="0" borderId="42" applyNumberFormat="0" applyFill="0" applyAlignment="0" applyProtection="0"/>
    <xf numFmtId="0" fontId="49" fillId="0" borderId="43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44" applyNumberFormat="0" applyFill="0" applyAlignment="0" applyProtection="0"/>
    <xf numFmtId="0" fontId="51" fillId="0" borderId="0" applyNumberFormat="0" applyFill="0" applyBorder="0" applyAlignment="0" applyProtection="0"/>
    <xf numFmtId="0" fontId="52" fillId="26" borderId="45" applyNumberFormat="0" applyAlignment="0" applyProtection="0"/>
    <xf numFmtId="43" fontId="4" fillId="0" borderId="0" applyFont="0" applyFill="0" applyBorder="0" applyAlignment="0" applyProtection="0"/>
    <xf numFmtId="0" fontId="54" fillId="0" borderId="0"/>
  </cellStyleXfs>
  <cellXfs count="26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166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0" fontId="7" fillId="0" borderId="0" xfId="0" applyFont="1"/>
    <xf numFmtId="3" fontId="7" fillId="0" borderId="0" xfId="0" applyNumberFormat="1" applyFont="1"/>
    <xf numFmtId="0" fontId="6" fillId="2" borderId="0" xfId="0" applyFont="1" applyFill="1"/>
    <xf numFmtId="0" fontId="6" fillId="0" borderId="0" xfId="0" applyFont="1"/>
    <xf numFmtId="0" fontId="11" fillId="0" borderId="0" xfId="0" applyFont="1"/>
    <xf numFmtId="0" fontId="5" fillId="0" borderId="0" xfId="0" applyFont="1"/>
    <xf numFmtId="166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 wrapText="1"/>
    </xf>
    <xf numFmtId="3" fontId="7" fillId="6" borderId="0" xfId="0" applyNumberFormat="1" applyFont="1" applyFill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19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0" fontId="19" fillId="7" borderId="0" xfId="0" applyFont="1" applyFill="1"/>
    <xf numFmtId="0" fontId="26" fillId="7" borderId="0" xfId="0" applyFont="1" applyFill="1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6" fillId="0" borderId="0" xfId="0" applyFont="1"/>
    <xf numFmtId="169" fontId="22" fillId="3" borderId="1" xfId="3" applyFont="1" applyFill="1" applyBorder="1" applyAlignment="1" applyProtection="1">
      <alignment horizontal="center" vertical="center" wrapText="1"/>
    </xf>
    <xf numFmtId="169" fontId="18" fillId="3" borderId="2" xfId="3" applyFont="1" applyFill="1" applyBorder="1" applyAlignment="1" applyProtection="1">
      <alignment horizontal="center" vertical="center" wrapText="1"/>
    </xf>
    <xf numFmtId="169" fontId="19" fillId="3" borderId="2" xfId="3" applyFont="1" applyFill="1" applyBorder="1" applyAlignment="1" applyProtection="1">
      <alignment horizontal="center" vertical="center" wrapText="1"/>
    </xf>
    <xf numFmtId="167" fontId="19" fillId="3" borderId="3" xfId="6" applyNumberFormat="1" applyFont="1" applyFill="1" applyBorder="1" applyAlignment="1">
      <alignment horizontal="center" vertical="center" wrapText="1"/>
    </xf>
    <xf numFmtId="3" fontId="21" fillId="0" borderId="4" xfId="0" applyNumberFormat="1" applyFont="1" applyBorder="1" applyAlignment="1">
      <alignment horizontal="center" wrapText="1"/>
    </xf>
    <xf numFmtId="3" fontId="21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9" fillId="8" borderId="2" xfId="6" applyFont="1" applyFill="1" applyBorder="1" applyAlignment="1">
      <alignment vertical="center" wrapText="1"/>
    </xf>
    <xf numFmtId="0" fontId="19" fillId="8" borderId="3" xfId="6" applyFont="1" applyFill="1" applyBorder="1" applyAlignment="1">
      <alignment vertical="center" wrapText="1"/>
    </xf>
    <xf numFmtId="3" fontId="21" fillId="0" borderId="16" xfId="0" applyNumberFormat="1" applyFont="1" applyBorder="1" applyAlignment="1">
      <alignment horizontal="center" vertical="center" wrapText="1"/>
    </xf>
    <xf numFmtId="0" fontId="28" fillId="10" borderId="28" xfId="0" applyFont="1" applyFill="1" applyBorder="1" applyAlignment="1">
      <alignment horizontal="left" vertical="center"/>
    </xf>
    <xf numFmtId="0" fontId="26" fillId="10" borderId="28" xfId="0" applyFont="1" applyFill="1" applyBorder="1" applyAlignment="1">
      <alignment horizontal="left" vertical="center"/>
    </xf>
    <xf numFmtId="166" fontId="28" fillId="10" borderId="28" xfId="0" applyNumberFormat="1" applyFont="1" applyFill="1" applyBorder="1" applyAlignment="1">
      <alignment horizontal="left" vertical="center"/>
    </xf>
    <xf numFmtId="167" fontId="28" fillId="10" borderId="11" xfId="0" applyNumberFormat="1" applyFont="1" applyFill="1" applyBorder="1" applyAlignment="1">
      <alignment horizontal="left" vertical="center"/>
    </xf>
    <xf numFmtId="2" fontId="18" fillId="0" borderId="0" xfId="0" applyNumberFormat="1" applyFont="1"/>
    <xf numFmtId="2" fontId="21" fillId="0" borderId="16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7" fillId="6" borderId="0" xfId="0" applyNumberFormat="1" applyFont="1" applyFill="1" applyAlignment="1">
      <alignment horizontal="center" vertical="center" wrapText="1"/>
    </xf>
    <xf numFmtId="2" fontId="7" fillId="0" borderId="0" xfId="0" applyNumberFormat="1" applyFont="1"/>
    <xf numFmtId="166" fontId="18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0" fontId="30" fillId="0" borderId="0" xfId="0" applyFont="1"/>
    <xf numFmtId="166" fontId="21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/>
    </xf>
    <xf numFmtId="0" fontId="31" fillId="0" borderId="0" xfId="0" applyFont="1"/>
    <xf numFmtId="166" fontId="24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0" fontId="25" fillId="3" borderId="0" xfId="0" applyFont="1" applyFill="1" applyAlignment="1">
      <alignment horizontal="left"/>
    </xf>
    <xf numFmtId="0" fontId="23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left" vertical="center"/>
    </xf>
    <xf numFmtId="0" fontId="18" fillId="3" borderId="0" xfId="0" applyFont="1" applyFill="1"/>
    <xf numFmtId="2" fontId="18" fillId="3" borderId="0" xfId="0" applyNumberFormat="1" applyFont="1" applyFill="1"/>
    <xf numFmtId="166" fontId="18" fillId="3" borderId="0" xfId="0" applyNumberFormat="1" applyFont="1" applyFill="1" applyAlignment="1">
      <alignment horizontal="center" vertical="center"/>
    </xf>
    <xf numFmtId="167" fontId="18" fillId="3" borderId="0" xfId="0" applyNumberFormat="1" applyFont="1" applyFill="1" applyAlignment="1">
      <alignment horizontal="center" vertical="center"/>
    </xf>
    <xf numFmtId="165" fontId="19" fillId="0" borderId="0" xfId="0" applyNumberFormat="1" applyFont="1"/>
    <xf numFmtId="0" fontId="21" fillId="0" borderId="4" xfId="0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 wrapText="1"/>
    </xf>
    <xf numFmtId="167" fontId="21" fillId="0" borderId="4" xfId="0" applyNumberFormat="1" applyFont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2" fontId="18" fillId="4" borderId="5" xfId="0" applyNumberFormat="1" applyFont="1" applyFill="1" applyBorder="1" applyAlignment="1">
      <alignment horizontal="center" vertical="center" wrapText="1"/>
    </xf>
    <xf numFmtId="166" fontId="18" fillId="4" borderId="5" xfId="0" applyNumberFormat="1" applyFont="1" applyFill="1" applyBorder="1" applyAlignment="1">
      <alignment horizontal="center" vertical="center"/>
    </xf>
    <xf numFmtId="167" fontId="18" fillId="4" borderId="5" xfId="0" applyNumberFormat="1" applyFont="1" applyFill="1" applyBorder="1" applyAlignment="1">
      <alignment horizontal="center" vertical="center"/>
    </xf>
    <xf numFmtId="0" fontId="19" fillId="11" borderId="3" xfId="6" applyFont="1" applyFill="1" applyBorder="1" applyAlignment="1">
      <alignment vertical="center" wrapText="1"/>
    </xf>
    <xf numFmtId="0" fontId="26" fillId="0" borderId="6" xfId="0" applyFont="1" applyBorder="1" applyAlignment="1" applyProtection="1">
      <alignment horizontal="center" vertical="center"/>
      <protection locked="0"/>
    </xf>
    <xf numFmtId="0" fontId="18" fillId="0" borderId="17" xfId="0" applyFont="1" applyBorder="1" applyAlignment="1">
      <alignment horizontal="center" vertical="center"/>
    </xf>
    <xf numFmtId="0" fontId="26" fillId="0" borderId="17" xfId="0" applyFont="1" applyBorder="1" applyAlignment="1" applyProtection="1">
      <alignment horizontal="center" vertical="center"/>
      <protection locked="0"/>
    </xf>
    <xf numFmtId="0" fontId="18" fillId="2" borderId="17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0" fontId="26" fillId="11" borderId="2" xfId="0" applyFont="1" applyFill="1" applyBorder="1" applyAlignment="1">
      <alignment horizontal="center" vertical="center"/>
    </xf>
    <xf numFmtId="0" fontId="26" fillId="11" borderId="3" xfId="0" applyFont="1" applyFill="1" applyBorder="1" applyAlignment="1">
      <alignment horizontal="center" vertical="center"/>
    </xf>
    <xf numFmtId="0" fontId="26" fillId="0" borderId="20" xfId="0" applyFont="1" applyBorder="1" applyAlignment="1" applyProtection="1">
      <alignment horizontal="center" vertical="center"/>
      <protection locked="0"/>
    </xf>
    <xf numFmtId="0" fontId="18" fillId="6" borderId="20" xfId="0" applyFont="1" applyFill="1" applyBorder="1" applyAlignment="1">
      <alignment horizontal="center" vertical="center"/>
    </xf>
    <xf numFmtId="0" fontId="26" fillId="0" borderId="15" xfId="0" applyFont="1" applyBorder="1" applyAlignment="1" applyProtection="1">
      <alignment horizontal="center" vertical="center"/>
      <protection locked="0"/>
    </xf>
    <xf numFmtId="0" fontId="18" fillId="6" borderId="17" xfId="0" applyFont="1" applyFill="1" applyBorder="1" applyAlignment="1">
      <alignment horizontal="center" vertical="center"/>
    </xf>
    <xf numFmtId="0" fontId="26" fillId="0" borderId="19" xfId="0" applyFont="1" applyBorder="1" applyAlignment="1" applyProtection="1">
      <alignment horizontal="center" vertical="center"/>
      <protection locked="0"/>
    </xf>
    <xf numFmtId="0" fontId="18" fillId="0" borderId="19" xfId="0" applyFont="1" applyBorder="1" applyAlignment="1">
      <alignment horizontal="center" vertical="center"/>
    </xf>
    <xf numFmtId="3" fontId="18" fillId="6" borderId="17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3" fontId="18" fillId="0" borderId="0" xfId="0" applyNumberFormat="1" applyFont="1" applyAlignment="1">
      <alignment horizontal="center" vertical="center" wrapText="1"/>
    </xf>
    <xf numFmtId="0" fontId="26" fillId="0" borderId="25" xfId="0" applyFont="1" applyBorder="1" applyAlignment="1" applyProtection="1">
      <alignment horizontal="center" vertical="center"/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2" fontId="21" fillId="0" borderId="26" xfId="0" applyNumberFormat="1" applyFont="1" applyBorder="1" applyAlignment="1">
      <alignment horizontal="center" vertical="center" wrapText="1"/>
    </xf>
    <xf numFmtId="0" fontId="33" fillId="9" borderId="16" xfId="0" applyFont="1" applyFill="1" applyBorder="1" applyAlignment="1">
      <alignment vertical="center"/>
    </xf>
    <xf numFmtId="3" fontId="18" fillId="9" borderId="22" xfId="0" applyNumberFormat="1" applyFont="1" applyFill="1" applyBorder="1" applyAlignment="1">
      <alignment horizontal="center" vertical="center" wrapText="1"/>
    </xf>
    <xf numFmtId="2" fontId="18" fillId="9" borderId="22" xfId="0" applyNumberFormat="1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left" vertical="center"/>
    </xf>
    <xf numFmtId="0" fontId="34" fillId="0" borderId="28" xfId="0" applyFont="1" applyBorder="1" applyAlignment="1">
      <alignment horizontal="left" vertical="center"/>
    </xf>
    <xf numFmtId="0" fontId="34" fillId="0" borderId="11" xfId="0" applyFont="1" applyBorder="1" applyAlignment="1">
      <alignment horizontal="left" vertical="center"/>
    </xf>
    <xf numFmtId="3" fontId="29" fillId="10" borderId="22" xfId="0" applyNumberFormat="1" applyFont="1" applyFill="1" applyBorder="1" applyAlignment="1">
      <alignment horizontal="left" vertical="center"/>
    </xf>
    <xf numFmtId="3" fontId="28" fillId="10" borderId="22" xfId="0" applyNumberFormat="1" applyFont="1" applyFill="1" applyBorder="1" applyAlignment="1">
      <alignment horizontal="left" vertical="center"/>
    </xf>
    <xf numFmtId="2" fontId="28" fillId="10" borderId="22" xfId="0" applyNumberFormat="1" applyFont="1" applyFill="1" applyBorder="1" applyAlignment="1">
      <alignment horizontal="left" vertical="center"/>
    </xf>
    <xf numFmtId="169" fontId="22" fillId="3" borderId="10" xfId="3" applyFont="1" applyFill="1" applyBorder="1" applyAlignment="1" applyProtection="1">
      <alignment horizontal="center" vertical="center" wrapText="1"/>
    </xf>
    <xf numFmtId="169" fontId="18" fillId="3" borderId="28" xfId="3" applyFont="1" applyFill="1" applyBorder="1" applyAlignment="1" applyProtection="1">
      <alignment horizontal="center" vertical="center" wrapText="1"/>
    </xf>
    <xf numFmtId="169" fontId="19" fillId="3" borderId="28" xfId="3" applyFont="1" applyFill="1" applyBorder="1" applyAlignment="1" applyProtection="1">
      <alignment horizontal="center" vertical="center" wrapText="1"/>
    </xf>
    <xf numFmtId="167" fontId="19" fillId="3" borderId="11" xfId="6" applyNumberFormat="1" applyFont="1" applyFill="1" applyBorder="1" applyAlignment="1">
      <alignment horizontal="center" vertical="center" wrapText="1"/>
    </xf>
    <xf numFmtId="0" fontId="20" fillId="9" borderId="10" xfId="0" applyFont="1" applyFill="1" applyBorder="1" applyAlignment="1">
      <alignment horizontal="center" vertical="center"/>
    </xf>
    <xf numFmtId="0" fontId="19" fillId="9" borderId="28" xfId="0" applyFont="1" applyFill="1" applyBorder="1"/>
    <xf numFmtId="0" fontId="19" fillId="9" borderId="11" xfId="0" applyFont="1" applyFill="1" applyBorder="1"/>
    <xf numFmtId="0" fontId="26" fillId="0" borderId="18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  <protection locked="0"/>
    </xf>
    <xf numFmtId="0" fontId="26" fillId="11" borderId="32" xfId="0" applyFont="1" applyFill="1" applyBorder="1" applyAlignment="1">
      <alignment horizontal="center" vertical="center"/>
    </xf>
    <xf numFmtId="0" fontId="26" fillId="0" borderId="21" xfId="0" applyFont="1" applyBorder="1" applyAlignment="1" applyProtection="1">
      <alignment horizontal="center" vertical="center"/>
      <protection locked="0"/>
    </xf>
    <xf numFmtId="0" fontId="26" fillId="0" borderId="24" xfId="0" applyFont="1" applyBorder="1" applyAlignment="1" applyProtection="1">
      <alignment horizontal="center" vertical="center"/>
      <protection locked="0"/>
    </xf>
    <xf numFmtId="0" fontId="26" fillId="11" borderId="33" xfId="0" applyFont="1" applyFill="1" applyBorder="1" applyAlignment="1">
      <alignment horizontal="center" vertical="center"/>
    </xf>
    <xf numFmtId="0" fontId="26" fillId="0" borderId="12" xfId="0" applyFont="1" applyBorder="1" applyAlignment="1" applyProtection="1">
      <alignment horizontal="center" vertical="center"/>
      <protection locked="0"/>
    </xf>
    <xf numFmtId="0" fontId="26" fillId="11" borderId="5" xfId="0" applyFont="1" applyFill="1" applyBorder="1" applyAlignment="1">
      <alignment horizontal="center" vertical="center"/>
    </xf>
    <xf numFmtId="0" fontId="22" fillId="11" borderId="3" xfId="6" applyFont="1" applyFill="1" applyBorder="1" applyAlignment="1">
      <alignment horizontal="center" vertical="center" wrapText="1"/>
    </xf>
    <xf numFmtId="0" fontId="35" fillId="9" borderId="2" xfId="6" applyFont="1" applyFill="1" applyBorder="1" applyAlignment="1">
      <alignment vertical="center" wrapText="1"/>
    </xf>
    <xf numFmtId="0" fontId="35" fillId="9" borderId="3" xfId="6" applyFont="1" applyFill="1" applyBorder="1" applyAlignment="1">
      <alignment vertical="center" wrapText="1"/>
    </xf>
    <xf numFmtId="0" fontId="22" fillId="9" borderId="3" xfId="6" applyFont="1" applyFill="1" applyBorder="1" applyAlignment="1">
      <alignment horizontal="center" vertical="center" wrapText="1"/>
    </xf>
    <xf numFmtId="0" fontId="22" fillId="8" borderId="1" xfId="6" applyFont="1" applyFill="1" applyBorder="1" applyAlignment="1">
      <alignment horizontal="center" vertical="center" wrapText="1"/>
    </xf>
    <xf numFmtId="0" fontId="22" fillId="8" borderId="2" xfId="6" applyFont="1" applyFill="1" applyBorder="1" applyAlignment="1">
      <alignment horizontal="center" vertical="center" wrapText="1"/>
    </xf>
    <xf numFmtId="0" fontId="28" fillId="10" borderId="23" xfId="0" applyFont="1" applyFill="1" applyBorder="1" applyAlignment="1">
      <alignment horizontal="left" vertical="center"/>
    </xf>
    <xf numFmtId="3" fontId="29" fillId="10" borderId="23" xfId="0" applyNumberFormat="1" applyFont="1" applyFill="1" applyBorder="1" applyAlignment="1">
      <alignment horizontal="left" vertical="center"/>
    </xf>
    <xf numFmtId="3" fontId="28" fillId="10" borderId="23" xfId="0" applyNumberFormat="1" applyFont="1" applyFill="1" applyBorder="1" applyAlignment="1">
      <alignment horizontal="left" vertical="center"/>
    </xf>
    <xf numFmtId="2" fontId="28" fillId="10" borderId="23" xfId="0" applyNumberFormat="1" applyFont="1" applyFill="1" applyBorder="1" applyAlignment="1">
      <alignment horizontal="left" vertical="center"/>
    </xf>
    <xf numFmtId="0" fontId="26" fillId="10" borderId="23" xfId="0" applyFont="1" applyFill="1" applyBorder="1" applyAlignment="1">
      <alignment horizontal="left" vertical="center"/>
    </xf>
    <xf numFmtId="166" fontId="28" fillId="10" borderId="23" xfId="0" applyNumberFormat="1" applyFont="1" applyFill="1" applyBorder="1" applyAlignment="1">
      <alignment horizontal="left" vertical="center"/>
    </xf>
    <xf numFmtId="167" fontId="28" fillId="10" borderId="29" xfId="0" applyNumberFormat="1" applyFont="1" applyFill="1" applyBorder="1" applyAlignment="1">
      <alignment horizontal="left" vertical="center"/>
    </xf>
    <xf numFmtId="0" fontId="18" fillId="6" borderId="19" xfId="0" applyFont="1" applyFill="1" applyBorder="1" applyAlignment="1">
      <alignment horizontal="center" vertical="center"/>
    </xf>
    <xf numFmtId="0" fontId="26" fillId="0" borderId="7" xfId="0" applyFont="1" applyBorder="1" applyProtection="1">
      <protection locked="0"/>
    </xf>
    <xf numFmtId="0" fontId="26" fillId="0" borderId="18" xfId="0" applyFont="1" applyBorder="1" applyProtection="1">
      <protection locked="0"/>
    </xf>
    <xf numFmtId="0" fontId="26" fillId="0" borderId="8" xfId="0" applyFont="1" applyBorder="1" applyProtection="1">
      <protection locked="0"/>
    </xf>
    <xf numFmtId="3" fontId="21" fillId="13" borderId="16" xfId="0" applyNumberFormat="1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36" fillId="0" borderId="0" xfId="0" applyFont="1"/>
    <xf numFmtId="0" fontId="19" fillId="11" borderId="27" xfId="6" applyFont="1" applyFill="1" applyBorder="1" applyAlignment="1">
      <alignment vertical="center" wrapText="1"/>
    </xf>
    <xf numFmtId="0" fontId="35" fillId="9" borderId="34" xfId="6" applyFont="1" applyFill="1" applyBorder="1" applyAlignment="1">
      <alignment vertical="center" wrapText="1"/>
    </xf>
    <xf numFmtId="0" fontId="35" fillId="9" borderId="31" xfId="6" applyFont="1" applyFill="1" applyBorder="1" applyAlignment="1">
      <alignment vertical="center" wrapText="1"/>
    </xf>
    <xf numFmtId="0" fontId="0" fillId="11" borderId="1" xfId="0" applyFill="1" applyBorder="1" applyAlignment="1">
      <alignment horizontal="center" wrapText="1"/>
    </xf>
    <xf numFmtId="0" fontId="0" fillId="11" borderId="3" xfId="0" applyFill="1" applyBorder="1" applyAlignment="1">
      <alignment horizontal="center" wrapText="1"/>
    </xf>
    <xf numFmtId="0" fontId="21" fillId="0" borderId="17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center" vertical="center" wrapText="1"/>
    </xf>
    <xf numFmtId="2" fontId="21" fillId="0" borderId="20" xfId="9" applyNumberFormat="1" applyFont="1" applyFill="1" applyBorder="1" applyAlignment="1" applyProtection="1">
      <alignment horizontal="left" vertical="center" wrapText="1"/>
    </xf>
    <xf numFmtId="2" fontId="18" fillId="0" borderId="20" xfId="9" applyNumberFormat="1" applyFont="1" applyFill="1" applyBorder="1" applyAlignment="1" applyProtection="1">
      <alignment horizontal="center" vertical="center" wrapText="1"/>
    </xf>
    <xf numFmtId="2" fontId="21" fillId="0" borderId="17" xfId="9" applyNumberFormat="1" applyFont="1" applyFill="1" applyBorder="1" applyAlignment="1" applyProtection="1">
      <alignment horizontal="left" vertical="center" wrapText="1"/>
    </xf>
    <xf numFmtId="2" fontId="18" fillId="0" borderId="17" xfId="9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34" fillId="0" borderId="28" xfId="0" applyFont="1" applyBorder="1" applyAlignment="1">
      <alignment horizontal="center" vertical="center"/>
    </xf>
    <xf numFmtId="2" fontId="18" fillId="0" borderId="19" xfId="9" applyNumberFormat="1" applyFont="1" applyFill="1" applyBorder="1" applyAlignment="1" applyProtection="1">
      <alignment horizontal="center" vertical="center" wrapText="1"/>
    </xf>
    <xf numFmtId="3" fontId="21" fillId="0" borderId="20" xfId="9" applyNumberFormat="1" applyFont="1" applyFill="1" applyBorder="1" applyAlignment="1" applyProtection="1">
      <alignment horizontal="left" vertical="center" wrapText="1"/>
    </xf>
    <xf numFmtId="3" fontId="21" fillId="0" borderId="17" xfId="9" applyNumberFormat="1" applyFont="1" applyFill="1" applyBorder="1" applyAlignment="1" applyProtection="1">
      <alignment horizontal="left" vertical="center" wrapText="1"/>
    </xf>
    <xf numFmtId="3" fontId="18" fillId="0" borderId="17" xfId="9" applyNumberFormat="1" applyFont="1" applyFill="1" applyBorder="1" applyAlignment="1" applyProtection="1">
      <alignment horizontal="center" vertical="center" wrapText="1"/>
    </xf>
    <xf numFmtId="0" fontId="26" fillId="0" borderId="30" xfId="0" applyFont="1" applyBorder="1" applyProtection="1">
      <protection locked="0"/>
    </xf>
    <xf numFmtId="0" fontId="18" fillId="0" borderId="20" xfId="0" applyFont="1" applyBorder="1" applyAlignment="1">
      <alignment horizontal="center" vertical="center" wrapText="1"/>
    </xf>
    <xf numFmtId="3" fontId="18" fillId="0" borderId="17" xfId="0" applyNumberFormat="1" applyFont="1" applyBorder="1" applyAlignment="1">
      <alignment horizontal="center" vertical="center" wrapText="1"/>
    </xf>
    <xf numFmtId="2" fontId="18" fillId="0" borderId="17" xfId="0" applyNumberFormat="1" applyFont="1" applyBorder="1" applyAlignment="1">
      <alignment horizontal="center" vertical="center" wrapText="1"/>
    </xf>
    <xf numFmtId="0" fontId="18" fillId="0" borderId="17" xfId="0" applyFont="1" applyBorder="1" applyAlignment="1" applyProtection="1">
      <alignment horizontal="center" vertical="center" wrapText="1"/>
      <protection locked="0"/>
    </xf>
    <xf numFmtId="0" fontId="18" fillId="0" borderId="17" xfId="0" applyFont="1" applyBorder="1" applyAlignment="1" applyProtection="1">
      <alignment horizontal="center" vertical="center"/>
      <protection locked="0"/>
    </xf>
    <xf numFmtId="166" fontId="18" fillId="0" borderId="17" xfId="0" applyNumberFormat="1" applyFont="1" applyBorder="1" applyAlignment="1" applyProtection="1">
      <alignment horizontal="center" vertical="center"/>
      <protection locked="0"/>
    </xf>
    <xf numFmtId="167" fontId="18" fillId="0" borderId="17" xfId="0" applyNumberFormat="1" applyFont="1" applyBorder="1" applyAlignment="1">
      <alignment horizontal="center" vertical="center"/>
    </xf>
    <xf numFmtId="0" fontId="18" fillId="6" borderId="17" xfId="0" applyFont="1" applyFill="1" applyBorder="1" applyAlignment="1" applyProtection="1">
      <alignment horizontal="center" vertical="center" wrapText="1"/>
      <protection locked="0"/>
    </xf>
    <xf numFmtId="2" fontId="21" fillId="6" borderId="17" xfId="9" applyNumberFormat="1" applyFont="1" applyFill="1" applyBorder="1" applyAlignment="1" applyProtection="1">
      <alignment horizontal="left" vertical="center" wrapText="1"/>
    </xf>
    <xf numFmtId="0" fontId="22" fillId="0" borderId="17" xfId="0" applyFont="1" applyBorder="1" applyAlignment="1">
      <alignment horizontal="center" vertical="center" wrapText="1"/>
    </xf>
    <xf numFmtId="3" fontId="18" fillId="0" borderId="17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center" wrapText="1"/>
    </xf>
    <xf numFmtId="2" fontId="18" fillId="0" borderId="19" xfId="0" applyNumberFormat="1" applyFont="1" applyBorder="1" applyAlignment="1">
      <alignment horizontal="center" vertical="center" wrapText="1"/>
    </xf>
    <xf numFmtId="0" fontId="18" fillId="0" borderId="19" xfId="0" applyFont="1" applyBorder="1" applyAlignment="1" applyProtection="1">
      <alignment horizontal="center" vertical="center" wrapText="1"/>
      <protection locked="0"/>
    </xf>
    <xf numFmtId="0" fontId="18" fillId="0" borderId="19" xfId="0" applyFont="1" applyBorder="1" applyAlignment="1" applyProtection="1">
      <alignment horizontal="center" vertical="center"/>
      <protection locked="0"/>
    </xf>
    <xf numFmtId="167" fontId="18" fillId="0" borderId="19" xfId="0" applyNumberFormat="1" applyFont="1" applyBorder="1" applyAlignment="1">
      <alignment horizontal="center" vertical="center"/>
    </xf>
    <xf numFmtId="3" fontId="18" fillId="0" borderId="20" xfId="0" applyNumberFormat="1" applyFont="1" applyBorder="1" applyAlignment="1">
      <alignment horizontal="center" vertical="center" wrapText="1"/>
    </xf>
    <xf numFmtId="2" fontId="18" fillId="0" borderId="20" xfId="0" applyNumberFormat="1" applyFont="1" applyBorder="1" applyAlignment="1">
      <alignment horizontal="center" vertical="center" wrapText="1"/>
    </xf>
    <xf numFmtId="0" fontId="18" fillId="0" borderId="20" xfId="0" applyFont="1" applyBorder="1" applyAlignment="1" applyProtection="1">
      <alignment horizontal="center" vertical="center" wrapText="1"/>
      <protection locked="0"/>
    </xf>
    <xf numFmtId="0" fontId="18" fillId="0" borderId="20" xfId="0" applyFont="1" applyBorder="1" applyAlignment="1" applyProtection="1">
      <alignment horizontal="center" vertical="center"/>
      <protection locked="0"/>
    </xf>
    <xf numFmtId="166" fontId="18" fillId="0" borderId="20" xfId="0" applyNumberFormat="1" applyFont="1" applyBorder="1" applyAlignment="1" applyProtection="1">
      <alignment horizontal="center" vertical="center"/>
      <protection locked="0"/>
    </xf>
    <xf numFmtId="167" fontId="18" fillId="0" borderId="20" xfId="0" applyNumberFormat="1" applyFont="1" applyBorder="1" applyAlignment="1">
      <alignment horizontal="center" vertical="center"/>
    </xf>
    <xf numFmtId="2" fontId="21" fillId="0" borderId="19" xfId="9" applyNumberFormat="1" applyFont="1" applyFill="1" applyBorder="1" applyAlignment="1" applyProtection="1">
      <alignment horizontal="left" vertical="center" wrapText="1"/>
    </xf>
    <xf numFmtId="3" fontId="18" fillId="6" borderId="20" xfId="0" applyNumberFormat="1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22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left" vertical="center" wrapText="1"/>
    </xf>
    <xf numFmtId="2" fontId="18" fillId="0" borderId="12" xfId="9" applyNumberFormat="1" applyFont="1" applyFill="1" applyBorder="1" applyAlignment="1" applyProtection="1">
      <alignment horizontal="center" vertical="center" wrapText="1"/>
    </xf>
    <xf numFmtId="0" fontId="26" fillId="0" borderId="35" xfId="0" applyFont="1" applyBorder="1" applyAlignment="1" applyProtection="1">
      <alignment horizontal="center" vertical="center"/>
      <protection locked="0"/>
    </xf>
    <xf numFmtId="2" fontId="21" fillId="0" borderId="24" xfId="9" applyNumberFormat="1" applyFont="1" applyFill="1" applyBorder="1" applyAlignment="1" applyProtection="1">
      <alignment horizontal="left" vertical="center" wrapText="1"/>
    </xf>
    <xf numFmtId="16" fontId="18" fillId="0" borderId="17" xfId="0" applyNumberFormat="1" applyFont="1" applyBorder="1" applyAlignment="1">
      <alignment horizontal="center" vertical="center" wrapText="1"/>
    </xf>
    <xf numFmtId="0" fontId="26" fillId="11" borderId="36" xfId="0" applyFont="1" applyFill="1" applyBorder="1" applyAlignment="1">
      <alignment horizontal="center" vertical="center"/>
    </xf>
    <xf numFmtId="0" fontId="18" fillId="6" borderId="17" xfId="0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3" fontId="21" fillId="0" borderId="17" xfId="0" applyNumberFormat="1" applyFont="1" applyBorder="1" applyAlignment="1">
      <alignment horizontal="left" vertical="center" wrapText="1"/>
    </xf>
    <xf numFmtId="3" fontId="18" fillId="6" borderId="17" xfId="0" applyNumberFormat="1" applyFont="1" applyFill="1" applyBorder="1" applyAlignment="1">
      <alignment horizontal="center" vertical="center" wrapText="1"/>
    </xf>
    <xf numFmtId="2" fontId="18" fillId="6" borderId="17" xfId="0" applyNumberFormat="1" applyFont="1" applyFill="1" applyBorder="1" applyAlignment="1">
      <alignment horizontal="center" vertical="center" wrapText="1"/>
    </xf>
    <xf numFmtId="0" fontId="22" fillId="6" borderId="17" xfId="0" applyFont="1" applyFill="1" applyBorder="1" applyAlignment="1" applyProtection="1">
      <alignment horizontal="center" vertical="center"/>
      <protection locked="0"/>
    </xf>
    <xf numFmtId="0" fontId="22" fillId="0" borderId="17" xfId="0" applyFont="1" applyBorder="1" applyAlignment="1" applyProtection="1">
      <alignment horizontal="center" vertical="center"/>
      <protection locked="0"/>
    </xf>
    <xf numFmtId="2" fontId="18" fillId="0" borderId="17" xfId="9" applyNumberFormat="1" applyFont="1" applyFill="1" applyBorder="1" applyAlignment="1" applyProtection="1">
      <alignment horizontal="center" vertical="center"/>
    </xf>
    <xf numFmtId="0" fontId="18" fillId="6" borderId="20" xfId="0" applyFont="1" applyFill="1" applyBorder="1" applyAlignment="1">
      <alignment horizontal="center" vertical="center" wrapText="1"/>
    </xf>
    <xf numFmtId="0" fontId="22" fillId="6" borderId="17" xfId="0" applyFont="1" applyFill="1" applyBorder="1" applyAlignment="1">
      <alignment horizontal="center" vertical="center"/>
    </xf>
    <xf numFmtId="0" fontId="21" fillId="0" borderId="17" xfId="0" applyFont="1" applyBorder="1" applyAlignment="1">
      <alignment vertical="center" wrapText="1"/>
    </xf>
    <xf numFmtId="0" fontId="23" fillId="0" borderId="26" xfId="0" applyFont="1" applyBorder="1" applyAlignment="1">
      <alignment horizontal="center" vertical="center"/>
    </xf>
    <xf numFmtId="167" fontId="32" fillId="0" borderId="26" xfId="0" applyNumberFormat="1" applyFont="1" applyBorder="1" applyAlignment="1">
      <alignment horizontal="center" vertical="center"/>
    </xf>
    <xf numFmtId="2" fontId="18" fillId="0" borderId="24" xfId="9" applyNumberFormat="1" applyFont="1" applyFill="1" applyBorder="1" applyAlignment="1" applyProtection="1">
      <alignment horizontal="center" vertical="center" wrapText="1"/>
    </xf>
    <xf numFmtId="2" fontId="21" fillId="0" borderId="17" xfId="33" applyNumberFormat="1" applyFont="1" applyFill="1" applyBorder="1" applyAlignment="1" applyProtection="1">
      <alignment horizontal="left" vertical="center" wrapText="1"/>
    </xf>
    <xf numFmtId="0" fontId="18" fillId="6" borderId="17" xfId="6" applyFont="1" applyFill="1" applyBorder="1" applyAlignment="1">
      <alignment horizontal="center" vertical="center" wrapText="1"/>
    </xf>
    <xf numFmtId="2" fontId="18" fillId="0" borderId="24" xfId="33" applyNumberFormat="1" applyFont="1" applyFill="1" applyBorder="1" applyAlignment="1" applyProtection="1">
      <alignment horizontal="center" vertical="center"/>
    </xf>
    <xf numFmtId="3" fontId="27" fillId="13" borderId="4" xfId="0" applyNumberFormat="1" applyFont="1" applyFill="1" applyBorder="1" applyAlignment="1">
      <alignment horizontal="center" vertical="top" wrapText="1"/>
    </xf>
    <xf numFmtId="0" fontId="26" fillId="0" borderId="47" xfId="0" applyFont="1" applyBorder="1" applyProtection="1">
      <protection locked="0"/>
    </xf>
    <xf numFmtId="0" fontId="18" fillId="6" borderId="46" xfId="0" applyFont="1" applyFill="1" applyBorder="1" applyAlignment="1">
      <alignment horizontal="center" vertical="center"/>
    </xf>
    <xf numFmtId="0" fontId="25" fillId="3" borderId="0" xfId="0" applyFont="1" applyFill="1"/>
    <xf numFmtId="0" fontId="3" fillId="7" borderId="0" xfId="0" applyFont="1" applyFill="1"/>
    <xf numFmtId="0" fontId="19" fillId="0" borderId="9" xfId="6" applyFont="1" applyBorder="1" applyAlignment="1">
      <alignment horizontal="center" vertical="center" wrapText="1"/>
    </xf>
    <xf numFmtId="0" fontId="0" fillId="0" borderId="23" xfId="0" applyBorder="1"/>
    <xf numFmtId="0" fontId="19" fillId="12" borderId="10" xfId="6" applyFont="1" applyFill="1" applyBorder="1" applyAlignment="1">
      <alignment horizontal="center" vertical="center" wrapText="1"/>
    </xf>
    <xf numFmtId="0" fontId="19" fillId="12" borderId="28" xfId="6" applyFont="1" applyFill="1" applyBorder="1" applyAlignment="1">
      <alignment horizontal="center" vertical="center" wrapText="1"/>
    </xf>
    <xf numFmtId="0" fontId="19" fillId="12" borderId="11" xfId="6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23" fillId="5" borderId="10" xfId="0" applyFont="1" applyFill="1" applyBorder="1" applyAlignment="1">
      <alignment horizontal="left" vertical="center" wrapText="1"/>
    </xf>
    <xf numFmtId="0" fontId="23" fillId="5" borderId="28" xfId="0" applyFont="1" applyFill="1" applyBorder="1" applyAlignment="1">
      <alignment horizontal="left" vertical="center" wrapText="1"/>
    </xf>
    <xf numFmtId="0" fontId="19" fillId="0" borderId="28" xfId="6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32" fillId="0" borderId="10" xfId="0" applyFont="1" applyBorder="1" applyAlignment="1">
      <alignment vertical="top" wrapText="1"/>
    </xf>
    <xf numFmtId="0" fontId="0" fillId="0" borderId="28" xfId="0" applyBorder="1" applyAlignment="1">
      <alignment vertical="top"/>
    </xf>
    <xf numFmtId="0" fontId="0" fillId="0" borderId="11" xfId="0" applyBorder="1" applyAlignment="1">
      <alignment vertical="top"/>
    </xf>
    <xf numFmtId="0" fontId="23" fillId="5" borderId="10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 wrapText="1"/>
    </xf>
    <xf numFmtId="0" fontId="23" fillId="11" borderId="10" xfId="0" applyFont="1" applyFill="1" applyBorder="1" applyAlignment="1">
      <alignment horizontal="center" vertical="center" wrapText="1"/>
    </xf>
    <xf numFmtId="0" fontId="23" fillId="11" borderId="28" xfId="0" applyFont="1" applyFill="1" applyBorder="1" applyAlignment="1">
      <alignment horizontal="center" vertical="center" wrapText="1"/>
    </xf>
    <xf numFmtId="0" fontId="23" fillId="11" borderId="11" xfId="0" applyFont="1" applyFill="1" applyBorder="1" applyAlignment="1">
      <alignment horizontal="center" vertical="center" wrapText="1"/>
    </xf>
    <xf numFmtId="0" fontId="23" fillId="5" borderId="10" xfId="0" applyFont="1" applyFill="1" applyBorder="1" applyAlignment="1">
      <alignment horizontal="center" vertical="center"/>
    </xf>
    <xf numFmtId="0" fontId="23" fillId="5" borderId="28" xfId="0" applyFont="1" applyFill="1" applyBorder="1" applyAlignment="1">
      <alignment horizontal="center" vertical="center"/>
    </xf>
    <xf numFmtId="0" fontId="23" fillId="5" borderId="11" xfId="0" applyFont="1" applyFill="1" applyBorder="1" applyAlignment="1">
      <alignment horizontal="center" vertical="center"/>
    </xf>
    <xf numFmtId="0" fontId="23" fillId="5" borderId="11" xfId="0" applyFont="1" applyFill="1" applyBorder="1" applyAlignment="1">
      <alignment horizontal="left" vertical="center" wrapText="1"/>
    </xf>
    <xf numFmtId="0" fontId="34" fillId="0" borderId="9" xfId="0" applyFont="1" applyBorder="1" applyAlignment="1">
      <alignment horizontal="left" vertical="center"/>
    </xf>
    <xf numFmtId="0" fontId="34" fillId="0" borderId="23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3" fontId="17" fillId="9" borderId="10" xfId="0" applyNumberFormat="1" applyFont="1" applyFill="1" applyBorder="1" applyAlignment="1">
      <alignment horizontal="left" vertical="center" wrapText="1"/>
    </xf>
    <xf numFmtId="3" fontId="17" fillId="9" borderId="28" xfId="0" applyNumberFormat="1" applyFont="1" applyFill="1" applyBorder="1" applyAlignment="1">
      <alignment horizontal="left" vertical="center" wrapText="1"/>
    </xf>
    <xf numFmtId="3" fontId="17" fillId="9" borderId="11" xfId="0" applyNumberFormat="1" applyFont="1" applyFill="1" applyBorder="1" applyAlignment="1">
      <alignment horizontal="left" vertical="center" wrapText="1"/>
    </xf>
    <xf numFmtId="0" fontId="23" fillId="11" borderId="10" xfId="0" applyFont="1" applyFill="1" applyBorder="1" applyAlignment="1">
      <alignment horizontal="left" vertical="center" wrapText="1"/>
    </xf>
    <xf numFmtId="0" fontId="0" fillId="0" borderId="28" xfId="0" applyBorder="1" applyAlignment="1">
      <alignment horizontal="left" vertical="center"/>
    </xf>
    <xf numFmtId="0" fontId="36" fillId="0" borderId="0" xfId="0" applyFont="1" applyAlignment="1">
      <alignment horizontal="left"/>
    </xf>
    <xf numFmtId="0" fontId="26" fillId="0" borderId="48" xfId="0" applyFont="1" applyBorder="1" applyProtection="1">
      <protection locked="0"/>
    </xf>
    <xf numFmtId="0" fontId="26" fillId="0" borderId="49" xfId="0" applyFont="1" applyBorder="1" applyAlignment="1" applyProtection="1">
      <alignment horizontal="center" vertical="center"/>
      <protection locked="0"/>
    </xf>
    <xf numFmtId="0" fontId="26" fillId="0" borderId="46" xfId="0" applyFont="1" applyBorder="1" applyAlignment="1" applyProtection="1">
      <alignment horizontal="center" vertical="center"/>
      <protection locked="0"/>
    </xf>
    <xf numFmtId="0" fontId="26" fillId="0" borderId="50" xfId="0" applyFont="1" applyBorder="1" applyAlignment="1" applyProtection="1">
      <alignment horizontal="center" vertical="center"/>
      <protection locked="0"/>
    </xf>
    <xf numFmtId="0" fontId="26" fillId="0" borderId="51" xfId="0" applyFont="1" applyBorder="1" applyProtection="1">
      <protection locked="0"/>
    </xf>
    <xf numFmtId="0" fontId="18" fillId="6" borderId="52" xfId="0" applyFont="1" applyFill="1" applyBorder="1" applyAlignment="1">
      <alignment horizontal="center" vertical="center"/>
    </xf>
    <xf numFmtId="0" fontId="21" fillId="0" borderId="52" xfId="0" applyFont="1" applyBorder="1" applyAlignment="1">
      <alignment vertical="center" wrapText="1"/>
    </xf>
    <xf numFmtId="16" fontId="18" fillId="0" borderId="52" xfId="0" applyNumberFormat="1" applyFont="1" applyBorder="1" applyAlignment="1">
      <alignment horizontal="center" vertical="center" wrapText="1"/>
    </xf>
    <xf numFmtId="2" fontId="18" fillId="0" borderId="52" xfId="9" applyNumberFormat="1" applyFont="1" applyFill="1" applyBorder="1" applyAlignment="1" applyProtection="1">
      <alignment horizontal="center" vertical="center" wrapText="1"/>
    </xf>
    <xf numFmtId="3" fontId="18" fillId="0" borderId="52" xfId="0" applyNumberFormat="1" applyFont="1" applyBorder="1" applyAlignment="1">
      <alignment horizontal="center" vertical="center" wrapText="1"/>
    </xf>
    <xf numFmtId="0" fontId="18" fillId="6" borderId="52" xfId="0" applyFont="1" applyFill="1" applyBorder="1" applyAlignment="1">
      <alignment horizontal="center" vertical="center" wrapText="1"/>
    </xf>
    <xf numFmtId="2" fontId="18" fillId="0" borderId="52" xfId="0" applyNumberFormat="1" applyFont="1" applyBorder="1" applyAlignment="1">
      <alignment horizontal="center" vertical="center" wrapText="1"/>
    </xf>
    <xf numFmtId="0" fontId="18" fillId="0" borderId="52" xfId="0" applyFont="1" applyBorder="1" applyAlignment="1" applyProtection="1">
      <alignment horizontal="center" vertical="center"/>
      <protection locked="0"/>
    </xf>
    <xf numFmtId="0" fontId="18" fillId="0" borderId="52" xfId="0" applyFont="1" applyBorder="1" applyAlignment="1" applyProtection="1">
      <alignment horizontal="center" vertical="center" wrapText="1"/>
      <protection locked="0"/>
    </xf>
    <xf numFmtId="166" fontId="18" fillId="0" borderId="52" xfId="0" applyNumberFormat="1" applyFont="1" applyBorder="1" applyAlignment="1" applyProtection="1">
      <alignment horizontal="center" vertical="center"/>
      <protection locked="0"/>
    </xf>
    <xf numFmtId="167" fontId="18" fillId="0" borderId="52" xfId="0" applyNumberFormat="1" applyFont="1" applyBorder="1" applyAlignment="1">
      <alignment horizontal="center" vertical="center"/>
    </xf>
  </cellXfs>
  <cellStyles count="35">
    <cellStyle name="Akzent1 2" xfId="10" xr:uid="{00000000-0005-0000-0000-000000000000}"/>
    <cellStyle name="Akzent2 2" xfId="11" xr:uid="{00000000-0005-0000-0000-000001000000}"/>
    <cellStyle name="Akzent3 2" xfId="12" xr:uid="{00000000-0005-0000-0000-000002000000}"/>
    <cellStyle name="Akzent4 2" xfId="13" xr:uid="{00000000-0005-0000-0000-000003000000}"/>
    <cellStyle name="Akzent5 2" xfId="14" xr:uid="{00000000-0005-0000-0000-000004000000}"/>
    <cellStyle name="Akzent6 2" xfId="15" xr:uid="{00000000-0005-0000-0000-000005000000}"/>
    <cellStyle name="Ausgabe 2" xfId="16" xr:uid="{00000000-0005-0000-0000-000006000000}"/>
    <cellStyle name="Berechnung 2" xfId="17" xr:uid="{00000000-0005-0000-0000-000007000000}"/>
    <cellStyle name="Dezimal_VGL PREISERHÖHUNG 16052011" xfId="9" xr:uid="{00000000-0005-0000-0000-000008000000}"/>
    <cellStyle name="Dezimal_VGL PREISERHÖHUNG 16052011 3" xfId="33" xr:uid="{00000000-0005-0000-0000-000009000000}"/>
    <cellStyle name="Eingabe 2" xfId="18" xr:uid="{00000000-0005-0000-0000-00000A000000}"/>
    <cellStyle name="Ergebnis 2" xfId="19" xr:uid="{00000000-0005-0000-0000-00000B000000}"/>
    <cellStyle name="Erklärender Text 2" xfId="20" xr:uid="{00000000-0005-0000-0000-00000C000000}"/>
    <cellStyle name="Euro" xfId="1" xr:uid="{00000000-0005-0000-0000-00000D000000}"/>
    <cellStyle name="Euro 2" xfId="2" xr:uid="{00000000-0005-0000-0000-00000E000000}"/>
    <cellStyle name="Gut 2" xfId="21" xr:uid="{00000000-0005-0000-0000-00000F000000}"/>
    <cellStyle name="Komma 2" xfId="3" xr:uid="{00000000-0005-0000-0000-000010000000}"/>
    <cellStyle name="Komma 2 4" xfId="4" xr:uid="{00000000-0005-0000-0000-000011000000}"/>
    <cellStyle name="Komma 3" xfId="5" xr:uid="{00000000-0005-0000-0000-000012000000}"/>
    <cellStyle name="Neutral 2" xfId="22" xr:uid="{00000000-0005-0000-0000-000013000000}"/>
    <cellStyle name="Notiz 2" xfId="23" xr:uid="{00000000-0005-0000-0000-000014000000}"/>
    <cellStyle name="Schlecht 2" xfId="24" xr:uid="{00000000-0005-0000-0000-000015000000}"/>
    <cellStyle name="Standard" xfId="0" builtinId="0"/>
    <cellStyle name="Standard 2" xfId="6" xr:uid="{00000000-0005-0000-0000-000017000000}"/>
    <cellStyle name="Standard 2 2" xfId="34" xr:uid="{00000000-0005-0000-0000-000018000000}"/>
    <cellStyle name="Standard 3" xfId="7" xr:uid="{00000000-0005-0000-0000-000019000000}"/>
    <cellStyle name="Standard 4" xfId="8" xr:uid="{00000000-0005-0000-0000-00001A000000}"/>
    <cellStyle name="Überschrift 1 2" xfId="26" xr:uid="{00000000-0005-0000-0000-00001B000000}"/>
    <cellStyle name="Überschrift 2 2" xfId="27" xr:uid="{00000000-0005-0000-0000-00001C000000}"/>
    <cellStyle name="Überschrift 3 2" xfId="28" xr:uid="{00000000-0005-0000-0000-00001D000000}"/>
    <cellStyle name="Überschrift 4 2" xfId="29" xr:uid="{00000000-0005-0000-0000-00001E000000}"/>
    <cellStyle name="Überschrift 5" xfId="25" xr:uid="{00000000-0005-0000-0000-00001F000000}"/>
    <cellStyle name="Verknüpfte Zelle 2" xfId="30" xr:uid="{00000000-0005-0000-0000-000020000000}"/>
    <cellStyle name="Warnender Text 2" xfId="31" xr:uid="{00000000-0005-0000-0000-000021000000}"/>
    <cellStyle name="Zelle überprüfen 2" xfId="32" xr:uid="{00000000-0005-0000-0000-000022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3"/>
  <sheetViews>
    <sheetView tabSelected="1" zoomScaleNormal="100" workbookViewId="0">
      <selection activeCell="K69" sqref="K69"/>
    </sheetView>
  </sheetViews>
  <sheetFormatPr baseColWidth="10" defaultColWidth="11.42578125" defaultRowHeight="12" x14ac:dyDescent="0.2"/>
  <cols>
    <col min="1" max="1" width="6.140625" style="3" customWidth="1"/>
    <col min="2" max="2" width="4.28515625" style="14" customWidth="1"/>
    <col min="3" max="3" width="4.7109375" style="14" customWidth="1"/>
    <col min="4" max="4" width="32.85546875" style="1" customWidth="1"/>
    <col min="5" max="5" width="10.5703125" style="1" customWidth="1"/>
    <col min="6" max="6" width="7.42578125" style="6" customWidth="1"/>
    <col min="7" max="7" width="10" style="7" customWidth="1"/>
    <col min="8" max="8" width="9.5703125" style="7" customWidth="1"/>
    <col min="9" max="9" width="8.42578125" style="51" customWidth="1"/>
    <col min="10" max="10" width="10.5703125" style="51" customWidth="1"/>
    <col min="11" max="11" width="19.7109375" style="1" customWidth="1"/>
    <col min="12" max="12" width="14.7109375" style="1" customWidth="1"/>
    <col min="13" max="13" width="13" style="1" customWidth="1"/>
    <col min="14" max="14" width="11.42578125" style="4"/>
    <col min="15" max="15" width="18.85546875" style="5" customWidth="1"/>
    <col min="16" max="19" width="21.7109375" style="1" customWidth="1"/>
    <col min="20" max="20" width="38.140625" style="1" customWidth="1"/>
    <col min="21" max="16384" width="11.42578125" style="1"/>
  </cols>
  <sheetData>
    <row r="1" spans="1:20" ht="15" x14ac:dyDescent="0.25">
      <c r="A1" s="141" t="s">
        <v>32</v>
      </c>
      <c r="B1" s="139"/>
      <c r="C1" s="21"/>
      <c r="D1" s="139"/>
      <c r="E1" s="17"/>
      <c r="F1" s="17"/>
      <c r="G1" s="17"/>
      <c r="H1" s="17"/>
      <c r="I1" s="47"/>
      <c r="J1" s="47"/>
      <c r="K1" s="18"/>
      <c r="L1" s="18"/>
      <c r="M1" s="18"/>
      <c r="N1" s="52"/>
      <c r="O1" s="53"/>
      <c r="P1" s="18"/>
      <c r="Q1" s="18"/>
      <c r="R1" s="29"/>
      <c r="S1" s="29"/>
    </row>
    <row r="2" spans="1:20" ht="12.75" x14ac:dyDescent="0.2">
      <c r="A2" s="22" t="s">
        <v>33</v>
      </c>
      <c r="B2" s="139"/>
      <c r="C2" s="21"/>
      <c r="D2" s="139"/>
      <c r="E2" s="139"/>
      <c r="F2" s="19"/>
      <c r="G2" s="17"/>
      <c r="H2" s="17"/>
      <c r="I2" s="47"/>
      <c r="J2" s="47"/>
      <c r="K2" s="18"/>
      <c r="L2" s="18"/>
      <c r="M2" s="18"/>
      <c r="N2" s="52"/>
      <c r="O2" s="53"/>
      <c r="P2" s="18"/>
      <c r="Q2" s="18"/>
      <c r="R2" s="29"/>
      <c r="S2" s="29"/>
    </row>
    <row r="3" spans="1:20" ht="12.75" x14ac:dyDescent="0.2">
      <c r="A3" s="22" t="s">
        <v>13</v>
      </c>
      <c r="B3" s="139"/>
      <c r="C3" s="21"/>
      <c r="D3" s="139"/>
      <c r="E3" s="139"/>
      <c r="F3" s="19"/>
      <c r="G3" s="17"/>
      <c r="H3" s="17"/>
      <c r="I3" s="47"/>
      <c r="J3" s="47"/>
      <c r="K3" s="18"/>
      <c r="L3" s="18"/>
      <c r="M3" s="18"/>
      <c r="N3" s="52"/>
      <c r="O3" s="53"/>
      <c r="P3" s="18"/>
      <c r="Q3" s="18"/>
      <c r="R3" s="29"/>
      <c r="S3" s="29"/>
    </row>
    <row r="4" spans="1:20" ht="12.75" x14ac:dyDescent="0.2">
      <c r="A4" s="57" t="s">
        <v>34</v>
      </c>
      <c r="B4" s="139"/>
      <c r="C4" s="21"/>
      <c r="D4" s="139"/>
      <c r="E4" s="139"/>
      <c r="F4" s="19"/>
      <c r="G4" s="17"/>
      <c r="H4" s="17"/>
      <c r="I4" s="47"/>
      <c r="J4" s="47"/>
      <c r="K4" s="18"/>
      <c r="L4" s="18"/>
      <c r="M4" s="18"/>
      <c r="N4" s="52"/>
      <c r="O4" s="53"/>
      <c r="P4" s="18"/>
      <c r="Q4" s="18"/>
      <c r="R4" s="29"/>
      <c r="S4" s="29"/>
    </row>
    <row r="5" spans="1:20" ht="15" customHeight="1" x14ac:dyDescent="0.35">
      <c r="A5" s="22" t="s">
        <v>35</v>
      </c>
      <c r="B5" s="139"/>
      <c r="C5" s="21"/>
      <c r="D5" s="139"/>
      <c r="E5" s="139"/>
      <c r="F5" s="17"/>
      <c r="G5" s="17"/>
      <c r="H5" s="17"/>
      <c r="I5" s="47"/>
      <c r="J5" s="47"/>
      <c r="K5" s="18"/>
      <c r="L5" s="18"/>
      <c r="M5" s="54"/>
      <c r="N5" s="55"/>
      <c r="O5" s="56"/>
      <c r="P5" s="54"/>
      <c r="Q5" s="54"/>
      <c r="R5" s="29"/>
      <c r="S5" s="29"/>
    </row>
    <row r="6" spans="1:20" ht="13.5" customHeight="1" x14ac:dyDescent="0.3">
      <c r="A6" s="139" t="s">
        <v>36</v>
      </c>
      <c r="B6" s="139"/>
      <c r="C6" s="21"/>
      <c r="D6" s="139"/>
      <c r="E6" s="140"/>
      <c r="F6" s="17"/>
      <c r="G6" s="17"/>
      <c r="H6" s="17"/>
      <c r="I6" s="47"/>
      <c r="J6" s="47"/>
      <c r="K6" s="18"/>
      <c r="L6" s="18"/>
      <c r="M6" s="58"/>
      <c r="N6" s="59"/>
      <c r="O6" s="60"/>
      <c r="P6" s="58"/>
      <c r="Q6" s="58"/>
      <c r="R6" s="29"/>
      <c r="S6" s="29"/>
    </row>
    <row r="7" spans="1:20" customFormat="1" ht="12.75" x14ac:dyDescent="0.2">
      <c r="C7" s="153"/>
    </row>
    <row r="8" spans="1:20" ht="23.25" x14ac:dyDescent="0.35">
      <c r="A8" s="61" t="s">
        <v>217</v>
      </c>
      <c r="B8" s="62"/>
      <c r="C8" s="62"/>
      <c r="D8" s="63"/>
      <c r="E8" s="23"/>
      <c r="F8" s="24"/>
      <c r="G8" s="64"/>
      <c r="H8" s="64"/>
      <c r="I8" s="65"/>
      <c r="J8" s="65"/>
      <c r="K8" s="213"/>
      <c r="L8" s="212"/>
      <c r="M8" s="212" t="s">
        <v>218</v>
      </c>
      <c r="N8" s="66"/>
      <c r="O8" s="67"/>
      <c r="P8" s="25"/>
      <c r="Q8" s="25"/>
      <c r="R8" s="26"/>
      <c r="S8" s="26"/>
      <c r="T8" s="26"/>
    </row>
    <row r="9" spans="1:20" ht="15.75" thickBot="1" x14ac:dyDescent="0.3">
      <c r="A9" s="248" t="s">
        <v>219</v>
      </c>
      <c r="B9" s="248"/>
      <c r="C9" s="248"/>
      <c r="D9" s="248"/>
      <c r="E9" s="27"/>
      <c r="F9" s="28"/>
      <c r="G9" s="17"/>
      <c r="H9" s="17"/>
      <c r="I9" s="47"/>
      <c r="J9" s="47"/>
      <c r="K9" s="18"/>
      <c r="L9" s="18"/>
      <c r="M9" s="68"/>
      <c r="N9" s="52"/>
      <c r="O9" s="53"/>
      <c r="P9" s="18"/>
      <c r="Q9" s="18"/>
      <c r="R9" s="29"/>
      <c r="S9" s="29"/>
    </row>
    <row r="10" spans="1:20" ht="69.75" customHeight="1" thickBot="1" x14ac:dyDescent="0.25">
      <c r="A10" s="226" t="s">
        <v>241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8"/>
      <c r="P10" s="224" t="s">
        <v>14</v>
      </c>
      <c r="Q10" s="225"/>
      <c r="R10" s="214"/>
      <c r="S10" s="215"/>
      <c r="T10" s="215"/>
    </row>
    <row r="11" spans="1:20" ht="34.5" thickBot="1" x14ac:dyDescent="0.25">
      <c r="A11" s="239" t="s">
        <v>215</v>
      </c>
      <c r="B11" s="240"/>
      <c r="C11" s="240"/>
      <c r="D11" s="240"/>
      <c r="E11" s="241"/>
      <c r="F11" s="127"/>
      <c r="G11" s="128" t="s">
        <v>216</v>
      </c>
      <c r="H11" s="128"/>
      <c r="I11" s="129"/>
      <c r="J11" s="130"/>
      <c r="K11" s="131"/>
      <c r="L11" s="131"/>
      <c r="M11" s="131"/>
      <c r="N11" s="132"/>
      <c r="O11" s="133"/>
      <c r="P11" s="30" t="s">
        <v>15</v>
      </c>
      <c r="Q11" s="31" t="s">
        <v>16</v>
      </c>
      <c r="R11" s="32" t="s">
        <v>20</v>
      </c>
      <c r="S11" s="33" t="s">
        <v>21</v>
      </c>
      <c r="T11" s="33" t="s">
        <v>28</v>
      </c>
    </row>
    <row r="12" spans="1:20" ht="24.75" customHeight="1" thickBot="1" x14ac:dyDescent="0.25">
      <c r="A12" s="100"/>
      <c r="B12" s="101"/>
      <c r="C12" s="154"/>
      <c r="D12" s="101"/>
      <c r="E12" s="102"/>
      <c r="F12" s="43"/>
      <c r="G12" s="103"/>
      <c r="H12" s="209" t="s">
        <v>105</v>
      </c>
      <c r="I12" s="104"/>
      <c r="J12" s="105"/>
      <c r="K12" s="44"/>
      <c r="L12" s="44"/>
      <c r="M12" s="44"/>
      <c r="N12" s="45"/>
      <c r="O12" s="46"/>
      <c r="P12" s="106"/>
      <c r="Q12" s="107"/>
      <c r="R12" s="108"/>
      <c r="S12" s="109"/>
      <c r="T12" s="109"/>
    </row>
    <row r="13" spans="1:20" ht="60.75" customHeight="1" thickBot="1" x14ac:dyDescent="0.25">
      <c r="A13" s="34" t="s">
        <v>6</v>
      </c>
      <c r="B13" s="35" t="s">
        <v>5</v>
      </c>
      <c r="C13" s="35" t="s">
        <v>60</v>
      </c>
      <c r="D13" s="36" t="s">
        <v>0</v>
      </c>
      <c r="E13" s="36" t="s">
        <v>7</v>
      </c>
      <c r="F13" s="35" t="s">
        <v>1</v>
      </c>
      <c r="G13" s="42" t="s">
        <v>4</v>
      </c>
      <c r="H13" s="138" t="s">
        <v>104</v>
      </c>
      <c r="I13" s="48" t="s">
        <v>22</v>
      </c>
      <c r="J13" s="48" t="s">
        <v>23</v>
      </c>
      <c r="K13" s="69" t="s">
        <v>9</v>
      </c>
      <c r="L13" s="69" t="s">
        <v>10</v>
      </c>
      <c r="M13" s="69" t="s">
        <v>11</v>
      </c>
      <c r="N13" s="70" t="s">
        <v>31</v>
      </c>
      <c r="O13" s="71" t="s">
        <v>12</v>
      </c>
      <c r="P13" s="216" t="s">
        <v>17</v>
      </c>
      <c r="Q13" s="217"/>
      <c r="R13" s="217"/>
      <c r="S13" s="218"/>
      <c r="T13" s="121" t="s">
        <v>30</v>
      </c>
    </row>
    <row r="14" spans="1:20" s="2" customFormat="1" ht="30" customHeight="1" thickBot="1" x14ac:dyDescent="0.25">
      <c r="A14" s="37" t="s">
        <v>37</v>
      </c>
      <c r="B14" s="37">
        <v>0</v>
      </c>
      <c r="C14" s="37"/>
      <c r="D14" s="38" t="s">
        <v>38</v>
      </c>
      <c r="E14" s="37" t="s">
        <v>39</v>
      </c>
      <c r="F14" s="39" t="s">
        <v>40</v>
      </c>
      <c r="G14" s="39">
        <v>100</v>
      </c>
      <c r="H14" s="72" t="s">
        <v>26</v>
      </c>
      <c r="I14" s="73"/>
      <c r="J14" s="73"/>
      <c r="K14" s="72" t="s">
        <v>41</v>
      </c>
      <c r="L14" s="72" t="s">
        <v>42</v>
      </c>
      <c r="M14" s="72">
        <v>123456</v>
      </c>
      <c r="N14" s="74">
        <v>0.28999999999999998</v>
      </c>
      <c r="O14" s="75">
        <v>29</v>
      </c>
      <c r="P14" s="125" t="s">
        <v>18</v>
      </c>
      <c r="Q14" s="126" t="s">
        <v>19</v>
      </c>
      <c r="R14" s="40"/>
      <c r="S14" s="41"/>
      <c r="T14" s="121" t="s">
        <v>29</v>
      </c>
    </row>
    <row r="15" spans="1:20" ht="28.5" customHeight="1" thickBot="1" x14ac:dyDescent="0.25">
      <c r="A15" s="243"/>
      <c r="B15" s="244"/>
      <c r="C15" s="244"/>
      <c r="D15" s="245"/>
      <c r="E15" s="97"/>
      <c r="F15" s="98"/>
      <c r="G15" s="98"/>
      <c r="H15" s="98"/>
      <c r="I15" s="99"/>
      <c r="J15" s="99"/>
      <c r="K15" s="110"/>
      <c r="L15" s="111"/>
      <c r="M15" s="111"/>
      <c r="N15" s="111"/>
      <c r="O15" s="112"/>
      <c r="P15" s="143"/>
      <c r="Q15" s="144"/>
      <c r="R15" s="122"/>
      <c r="S15" s="123"/>
      <c r="T15" s="124"/>
    </row>
    <row r="16" spans="1:20" ht="33.75" customHeight="1" thickBot="1" x14ac:dyDescent="0.25">
      <c r="A16" s="246" t="s">
        <v>220</v>
      </c>
      <c r="B16" s="247"/>
      <c r="C16" s="247"/>
      <c r="D16" s="247"/>
      <c r="E16" s="229" t="s">
        <v>209</v>
      </c>
      <c r="F16" s="230"/>
      <c r="G16" s="230"/>
      <c r="H16" s="230"/>
      <c r="I16" s="230"/>
      <c r="J16" s="230"/>
      <c r="K16" s="230"/>
      <c r="L16" s="230"/>
      <c r="M16" s="230"/>
      <c r="N16" s="230"/>
      <c r="O16" s="231"/>
      <c r="P16" s="145"/>
      <c r="Q16" s="146"/>
      <c r="R16" s="142"/>
      <c r="S16" s="76"/>
      <c r="T16" s="121"/>
    </row>
    <row r="17" spans="1:20" ht="33.950000000000003" customHeight="1" x14ac:dyDescent="0.2">
      <c r="A17" s="78" t="s">
        <v>44</v>
      </c>
      <c r="B17" s="78">
        <v>1</v>
      </c>
      <c r="C17" s="78">
        <v>1</v>
      </c>
      <c r="D17" s="147" t="s">
        <v>45</v>
      </c>
      <c r="E17" s="148" t="s">
        <v>159</v>
      </c>
      <c r="F17" s="169" t="s">
        <v>43</v>
      </c>
      <c r="G17" s="161">
        <v>3170</v>
      </c>
      <c r="H17" s="160" t="s">
        <v>161</v>
      </c>
      <c r="I17" s="162">
        <v>1.0779536189241248</v>
      </c>
      <c r="J17" s="162">
        <f t="shared" ref="J17:J47" si="0">IF(N17&gt;0,I17,0)</f>
        <v>0</v>
      </c>
      <c r="K17" s="178"/>
      <c r="L17" s="178"/>
      <c r="M17" s="179"/>
      <c r="N17" s="180"/>
      <c r="O17" s="166">
        <f t="shared" ref="O17:O23" si="1">SUM(G17*N17)</f>
        <v>0</v>
      </c>
      <c r="P17" s="94"/>
      <c r="Q17" s="79"/>
      <c r="R17" s="79"/>
      <c r="S17" s="117"/>
      <c r="T17" s="113"/>
    </row>
    <row r="18" spans="1:20" ht="33.950000000000003" customHeight="1" x14ac:dyDescent="0.2">
      <c r="A18" s="78" t="s">
        <v>47</v>
      </c>
      <c r="B18" s="78">
        <v>2</v>
      </c>
      <c r="C18" s="78">
        <v>1</v>
      </c>
      <c r="D18" s="147" t="s">
        <v>46</v>
      </c>
      <c r="E18" s="148" t="s">
        <v>166</v>
      </c>
      <c r="F18" s="169" t="s">
        <v>43</v>
      </c>
      <c r="G18" s="161">
        <v>11050</v>
      </c>
      <c r="H18" s="160" t="s">
        <v>161</v>
      </c>
      <c r="I18" s="162">
        <v>3.8398924276726323</v>
      </c>
      <c r="J18" s="162">
        <f t="shared" si="0"/>
        <v>0</v>
      </c>
      <c r="K18" s="163"/>
      <c r="L18" s="163"/>
      <c r="M18" s="164"/>
      <c r="N18" s="180"/>
      <c r="O18" s="166">
        <f t="shared" si="1"/>
        <v>0</v>
      </c>
      <c r="P18" s="94"/>
      <c r="Q18" s="79"/>
      <c r="R18" s="79"/>
      <c r="S18" s="117"/>
      <c r="T18" s="113"/>
    </row>
    <row r="19" spans="1:20" ht="33.950000000000003" customHeight="1" x14ac:dyDescent="0.2">
      <c r="A19" s="170" t="s">
        <v>48</v>
      </c>
      <c r="B19" s="78">
        <v>3</v>
      </c>
      <c r="C19" s="78">
        <v>1</v>
      </c>
      <c r="D19" s="147" t="s">
        <v>49</v>
      </c>
      <c r="E19" s="148" t="s">
        <v>134</v>
      </c>
      <c r="F19" s="169" t="s">
        <v>43</v>
      </c>
      <c r="G19" s="161">
        <v>10722</v>
      </c>
      <c r="H19" s="160" t="s">
        <v>161</v>
      </c>
      <c r="I19" s="162">
        <v>3.3929439112237874</v>
      </c>
      <c r="J19" s="162">
        <f t="shared" si="0"/>
        <v>0</v>
      </c>
      <c r="K19" s="163"/>
      <c r="L19" s="163"/>
      <c r="M19" s="164"/>
      <c r="N19" s="180"/>
      <c r="O19" s="166">
        <f t="shared" si="1"/>
        <v>0</v>
      </c>
      <c r="P19" s="94"/>
      <c r="Q19" s="79"/>
      <c r="R19" s="79"/>
      <c r="S19" s="117"/>
      <c r="T19" s="113"/>
    </row>
    <row r="20" spans="1:20" ht="33.950000000000003" customHeight="1" x14ac:dyDescent="0.2">
      <c r="A20" s="78" t="s">
        <v>51</v>
      </c>
      <c r="B20" s="78">
        <v>4</v>
      </c>
      <c r="C20" s="78">
        <v>1</v>
      </c>
      <c r="D20" s="147" t="s">
        <v>50</v>
      </c>
      <c r="E20" s="148" t="s">
        <v>166</v>
      </c>
      <c r="F20" s="169" t="s">
        <v>43</v>
      </c>
      <c r="G20" s="161">
        <v>1500</v>
      </c>
      <c r="H20" s="160" t="s">
        <v>161</v>
      </c>
      <c r="I20" s="162">
        <v>0.55665467119585554</v>
      </c>
      <c r="J20" s="162">
        <f t="shared" si="0"/>
        <v>0</v>
      </c>
      <c r="K20" s="163"/>
      <c r="L20" s="163"/>
      <c r="M20" s="164"/>
      <c r="N20" s="180"/>
      <c r="O20" s="166">
        <f t="shared" si="1"/>
        <v>0</v>
      </c>
      <c r="P20" s="94"/>
      <c r="Q20" s="79"/>
      <c r="R20" s="79"/>
      <c r="S20" s="117"/>
      <c r="T20" s="113"/>
    </row>
    <row r="21" spans="1:20" ht="33.950000000000003" customHeight="1" x14ac:dyDescent="0.2">
      <c r="A21" s="78" t="s">
        <v>52</v>
      </c>
      <c r="B21" s="78">
        <v>5</v>
      </c>
      <c r="C21" s="78">
        <v>1</v>
      </c>
      <c r="D21" s="147" t="s">
        <v>53</v>
      </c>
      <c r="E21" s="148" t="s">
        <v>134</v>
      </c>
      <c r="F21" s="169" t="s">
        <v>43</v>
      </c>
      <c r="G21" s="161">
        <v>800</v>
      </c>
      <c r="H21" s="160" t="s">
        <v>161</v>
      </c>
      <c r="I21" s="162">
        <v>0.27551688941978408</v>
      </c>
      <c r="J21" s="162">
        <f t="shared" si="0"/>
        <v>0</v>
      </c>
      <c r="K21" s="163"/>
      <c r="L21" s="163"/>
      <c r="M21" s="164"/>
      <c r="N21" s="180"/>
      <c r="O21" s="166">
        <f t="shared" si="1"/>
        <v>0</v>
      </c>
      <c r="P21" s="94"/>
      <c r="Q21" s="79"/>
      <c r="R21" s="79"/>
      <c r="S21" s="117"/>
      <c r="T21" s="113"/>
    </row>
    <row r="22" spans="1:20" ht="65.25" customHeight="1" x14ac:dyDescent="0.2">
      <c r="A22" s="87" t="s">
        <v>54</v>
      </c>
      <c r="B22" s="78">
        <v>6</v>
      </c>
      <c r="C22" s="78">
        <v>1</v>
      </c>
      <c r="D22" s="151" t="s">
        <v>211</v>
      </c>
      <c r="E22" s="152" t="s">
        <v>55</v>
      </c>
      <c r="F22" s="152" t="s">
        <v>3</v>
      </c>
      <c r="G22" s="161">
        <v>6750</v>
      </c>
      <c r="H22" s="160" t="s">
        <v>161</v>
      </c>
      <c r="I22" s="162">
        <v>1.3310801028804662</v>
      </c>
      <c r="J22" s="162">
        <f t="shared" si="0"/>
        <v>0</v>
      </c>
      <c r="K22" s="163"/>
      <c r="L22" s="163"/>
      <c r="M22" s="164"/>
      <c r="N22" s="180"/>
      <c r="O22" s="166">
        <f t="shared" si="1"/>
        <v>0</v>
      </c>
      <c r="P22" s="94"/>
      <c r="Q22" s="79"/>
      <c r="R22" s="79"/>
      <c r="S22" s="117"/>
      <c r="T22" s="113"/>
    </row>
    <row r="23" spans="1:20" ht="33.950000000000003" customHeight="1" thickBot="1" x14ac:dyDescent="0.25">
      <c r="A23" s="90" t="s">
        <v>56</v>
      </c>
      <c r="B23" s="78">
        <v>7</v>
      </c>
      <c r="C23" s="78">
        <v>1</v>
      </c>
      <c r="D23" s="147" t="s">
        <v>57</v>
      </c>
      <c r="E23" s="148" t="s">
        <v>134</v>
      </c>
      <c r="F23" s="169" t="s">
        <v>43</v>
      </c>
      <c r="G23" s="161">
        <v>100</v>
      </c>
      <c r="H23" s="160" t="s">
        <v>161</v>
      </c>
      <c r="I23" s="162">
        <v>3.6613436950622795E-2</v>
      </c>
      <c r="J23" s="162">
        <f t="shared" si="0"/>
        <v>0</v>
      </c>
      <c r="K23" s="163"/>
      <c r="L23" s="163"/>
      <c r="M23" s="164"/>
      <c r="N23" s="180"/>
      <c r="O23" s="166">
        <f t="shared" si="1"/>
        <v>0</v>
      </c>
      <c r="P23" s="94"/>
      <c r="Q23" s="79"/>
      <c r="R23" s="79"/>
      <c r="S23" s="117"/>
      <c r="T23" s="113"/>
    </row>
    <row r="24" spans="1:20" ht="29.25" customHeight="1" thickBot="1" x14ac:dyDescent="0.25">
      <c r="A24" s="246" t="s">
        <v>221</v>
      </c>
      <c r="B24" s="247"/>
      <c r="C24" s="247"/>
      <c r="D24" s="247"/>
      <c r="E24" s="232" t="s">
        <v>210</v>
      </c>
      <c r="F24" s="233"/>
      <c r="G24" s="233"/>
      <c r="H24" s="233"/>
      <c r="I24" s="233"/>
      <c r="J24" s="233"/>
      <c r="K24" s="233"/>
      <c r="L24" s="233"/>
      <c r="M24" s="233"/>
      <c r="N24" s="233"/>
      <c r="O24" s="234"/>
      <c r="P24" s="81"/>
      <c r="Q24" s="82"/>
      <c r="R24" s="82"/>
      <c r="S24" s="118"/>
      <c r="T24" s="120"/>
    </row>
    <row r="25" spans="1:20" ht="63" customHeight="1" x14ac:dyDescent="0.2">
      <c r="A25" s="183" t="s">
        <v>59</v>
      </c>
      <c r="B25" s="184">
        <v>8</v>
      </c>
      <c r="C25" s="184">
        <v>2</v>
      </c>
      <c r="D25" s="149" t="s">
        <v>167</v>
      </c>
      <c r="E25" s="150" t="s">
        <v>103</v>
      </c>
      <c r="F25" s="150" t="s">
        <v>2</v>
      </c>
      <c r="G25" s="176">
        <v>845</v>
      </c>
      <c r="H25" s="176" t="s">
        <v>161</v>
      </c>
      <c r="I25" s="177">
        <v>0.4697171675968152</v>
      </c>
      <c r="J25" s="177">
        <f t="shared" si="0"/>
        <v>0</v>
      </c>
      <c r="K25" s="178"/>
      <c r="L25" s="178"/>
      <c r="M25" s="179"/>
      <c r="N25" s="180"/>
      <c r="O25" s="181">
        <f>SUM(G25*N25)</f>
        <v>0</v>
      </c>
      <c r="P25" s="86"/>
      <c r="Q25" s="84"/>
      <c r="R25" s="84"/>
      <c r="S25" s="114"/>
      <c r="T25" s="135"/>
    </row>
    <row r="26" spans="1:20" ht="28.5" customHeight="1" x14ac:dyDescent="0.2">
      <c r="A26" s="87" t="s">
        <v>63</v>
      </c>
      <c r="B26" s="184">
        <v>9</v>
      </c>
      <c r="C26" s="78">
        <v>2</v>
      </c>
      <c r="D26" s="151" t="s">
        <v>242</v>
      </c>
      <c r="E26" s="152" t="s">
        <v>103</v>
      </c>
      <c r="F26" s="152" t="s">
        <v>2</v>
      </c>
      <c r="G26" s="161">
        <v>550</v>
      </c>
      <c r="H26" s="176" t="s">
        <v>161</v>
      </c>
      <c r="I26" s="162">
        <v>0.2374128290818586</v>
      </c>
      <c r="J26" s="162">
        <f>IF(N26&gt;0,I26,0)</f>
        <v>0</v>
      </c>
      <c r="K26" s="163"/>
      <c r="L26" s="163"/>
      <c r="M26" s="164"/>
      <c r="N26" s="180"/>
      <c r="O26" s="166">
        <f>SUM(G26*N26)</f>
        <v>0</v>
      </c>
      <c r="P26" s="86"/>
      <c r="Q26" s="84"/>
      <c r="R26" s="84"/>
      <c r="S26" s="114"/>
      <c r="T26" s="249"/>
    </row>
    <row r="27" spans="1:20" ht="30" customHeight="1" x14ac:dyDescent="0.2">
      <c r="A27" s="90" t="s">
        <v>61</v>
      </c>
      <c r="B27" s="184">
        <v>10</v>
      </c>
      <c r="C27" s="87">
        <v>2</v>
      </c>
      <c r="D27" s="151" t="s">
        <v>62</v>
      </c>
      <c r="E27" s="152" t="s">
        <v>65</v>
      </c>
      <c r="F27" s="152" t="s">
        <v>2</v>
      </c>
      <c r="G27" s="161">
        <v>325</v>
      </c>
      <c r="H27" s="176" t="s">
        <v>161</v>
      </c>
      <c r="I27" s="162">
        <v>0.11606676895924739</v>
      </c>
      <c r="J27" s="162">
        <f t="shared" si="0"/>
        <v>0</v>
      </c>
      <c r="K27" s="163"/>
      <c r="L27" s="163"/>
      <c r="M27" s="164"/>
      <c r="N27" s="165"/>
      <c r="O27" s="166">
        <f>SUM(G27*N27)</f>
        <v>0</v>
      </c>
      <c r="P27" s="86"/>
      <c r="Q27" s="84"/>
      <c r="R27" s="84"/>
      <c r="S27" s="114"/>
      <c r="T27" s="136"/>
    </row>
    <row r="28" spans="1:20" ht="33.75" customHeight="1" thickBot="1" x14ac:dyDescent="0.25">
      <c r="A28" s="134" t="s">
        <v>64</v>
      </c>
      <c r="B28" s="184">
        <v>11</v>
      </c>
      <c r="C28" s="89">
        <v>2</v>
      </c>
      <c r="D28" s="182" t="s">
        <v>243</v>
      </c>
      <c r="E28" s="155" t="s">
        <v>65</v>
      </c>
      <c r="F28" s="155" t="s">
        <v>2</v>
      </c>
      <c r="G28" s="171">
        <v>3460</v>
      </c>
      <c r="H28" s="176" t="s">
        <v>161</v>
      </c>
      <c r="I28" s="172">
        <v>2.0683952231520197</v>
      </c>
      <c r="J28" s="172">
        <f t="shared" si="0"/>
        <v>0</v>
      </c>
      <c r="K28" s="173"/>
      <c r="L28" s="173"/>
      <c r="M28" s="174"/>
      <c r="N28" s="165"/>
      <c r="O28" s="175">
        <f>SUM(G28*N28)</f>
        <v>0</v>
      </c>
      <c r="P28" s="94"/>
      <c r="Q28" s="79"/>
      <c r="R28" s="79"/>
      <c r="S28" s="117"/>
      <c r="T28" s="136"/>
    </row>
    <row r="29" spans="1:20" ht="31.5" customHeight="1" thickBot="1" x14ac:dyDescent="0.25">
      <c r="A29" s="246" t="s">
        <v>222</v>
      </c>
      <c r="B29" s="247"/>
      <c r="C29" s="247"/>
      <c r="D29" s="247"/>
      <c r="E29" s="229" t="s">
        <v>172</v>
      </c>
      <c r="F29" s="230"/>
      <c r="G29" s="230"/>
      <c r="H29" s="230"/>
      <c r="I29" s="230"/>
      <c r="J29" s="230"/>
      <c r="K29" s="230"/>
      <c r="L29" s="230"/>
      <c r="M29" s="230"/>
      <c r="N29" s="230"/>
      <c r="O29" s="231"/>
      <c r="P29" s="81"/>
      <c r="Q29" s="82"/>
      <c r="R29" s="82"/>
      <c r="S29" s="83"/>
      <c r="T29" s="115"/>
    </row>
    <row r="30" spans="1:20" ht="52.5" customHeight="1" x14ac:dyDescent="0.2">
      <c r="A30" s="183" t="s">
        <v>223</v>
      </c>
      <c r="B30" s="85">
        <v>12</v>
      </c>
      <c r="C30" s="85">
        <v>3</v>
      </c>
      <c r="D30" s="156" t="s">
        <v>232</v>
      </c>
      <c r="E30" s="160" t="s">
        <v>103</v>
      </c>
      <c r="F30" s="176" t="s">
        <v>2</v>
      </c>
      <c r="G30" s="176">
        <v>170</v>
      </c>
      <c r="H30" s="160" t="s">
        <v>161</v>
      </c>
      <c r="I30" s="177">
        <v>0.14834808169052172</v>
      </c>
      <c r="J30" s="177">
        <f t="shared" si="0"/>
        <v>0</v>
      </c>
      <c r="K30" s="178"/>
      <c r="L30" s="178"/>
      <c r="M30" s="179"/>
      <c r="N30" s="180"/>
      <c r="O30" s="181">
        <f t="shared" ref="O30:O42" si="2">SUM(G30*N30)</f>
        <v>0</v>
      </c>
      <c r="P30" s="86"/>
      <c r="Q30" s="84"/>
      <c r="R30" s="84"/>
      <c r="S30" s="114"/>
      <c r="T30" s="135"/>
    </row>
    <row r="31" spans="1:20" ht="33" customHeight="1" x14ac:dyDescent="0.2">
      <c r="A31" s="87" t="s">
        <v>66</v>
      </c>
      <c r="B31" s="85">
        <v>13</v>
      </c>
      <c r="C31" s="87">
        <v>3</v>
      </c>
      <c r="D31" s="157" t="s">
        <v>67</v>
      </c>
      <c r="E31" s="158" t="s">
        <v>168</v>
      </c>
      <c r="F31" s="158" t="s">
        <v>43</v>
      </c>
      <c r="G31" s="161">
        <v>439</v>
      </c>
      <c r="H31" s="160" t="s">
        <v>161</v>
      </c>
      <c r="I31" s="162">
        <v>0.41580628842270045</v>
      </c>
      <c r="J31" s="162">
        <f t="shared" si="0"/>
        <v>0</v>
      </c>
      <c r="K31" s="163"/>
      <c r="L31" s="163"/>
      <c r="M31" s="164"/>
      <c r="N31" s="165"/>
      <c r="O31" s="166">
        <f t="shared" si="2"/>
        <v>0</v>
      </c>
      <c r="P31" s="94"/>
      <c r="Q31" s="79"/>
      <c r="R31" s="79"/>
      <c r="S31" s="117"/>
      <c r="T31" s="136"/>
    </row>
    <row r="32" spans="1:20" ht="27" customHeight="1" x14ac:dyDescent="0.2">
      <c r="A32" s="87" t="s">
        <v>68</v>
      </c>
      <c r="B32" s="85">
        <v>14</v>
      </c>
      <c r="C32" s="87">
        <v>3</v>
      </c>
      <c r="D32" s="151" t="s">
        <v>69</v>
      </c>
      <c r="E32" s="158" t="s">
        <v>168</v>
      </c>
      <c r="F32" s="158" t="s">
        <v>43</v>
      </c>
      <c r="G32" s="161">
        <v>1182</v>
      </c>
      <c r="H32" s="160" t="s">
        <v>161</v>
      </c>
      <c r="I32" s="162">
        <v>0.76716795906768054</v>
      </c>
      <c r="J32" s="162">
        <f t="shared" si="0"/>
        <v>0</v>
      </c>
      <c r="K32" s="163"/>
      <c r="L32" s="163"/>
      <c r="M32" s="164"/>
      <c r="N32" s="165"/>
      <c r="O32" s="166">
        <f t="shared" si="2"/>
        <v>0</v>
      </c>
      <c r="P32" s="94"/>
      <c r="Q32" s="79"/>
      <c r="R32" s="79"/>
      <c r="S32" s="117"/>
      <c r="T32" s="136"/>
    </row>
    <row r="33" spans="1:20" ht="33.75" customHeight="1" x14ac:dyDescent="0.2">
      <c r="A33" s="87" t="s">
        <v>70</v>
      </c>
      <c r="B33" s="85">
        <v>15</v>
      </c>
      <c r="C33" s="87">
        <v>3</v>
      </c>
      <c r="D33" s="151" t="s">
        <v>169</v>
      </c>
      <c r="E33" s="152" t="s">
        <v>103</v>
      </c>
      <c r="F33" s="152" t="s">
        <v>2</v>
      </c>
      <c r="G33" s="161">
        <v>390</v>
      </c>
      <c r="H33" s="160" t="s">
        <v>161</v>
      </c>
      <c r="I33" s="162">
        <v>0.33911682061136639</v>
      </c>
      <c r="J33" s="162">
        <f t="shared" si="0"/>
        <v>0</v>
      </c>
      <c r="K33" s="163"/>
      <c r="L33" s="163"/>
      <c r="M33" s="164"/>
      <c r="N33" s="180"/>
      <c r="O33" s="166">
        <f t="shared" si="2"/>
        <v>0</v>
      </c>
      <c r="P33" s="94"/>
      <c r="Q33" s="79"/>
      <c r="R33" s="79"/>
      <c r="S33" s="117"/>
      <c r="T33" s="136"/>
    </row>
    <row r="34" spans="1:20" ht="55.5" customHeight="1" x14ac:dyDescent="0.2">
      <c r="A34" s="87" t="s">
        <v>71</v>
      </c>
      <c r="B34" s="85">
        <v>16</v>
      </c>
      <c r="C34" s="87">
        <v>3</v>
      </c>
      <c r="D34" s="151" t="s">
        <v>72</v>
      </c>
      <c r="E34" s="152" t="s">
        <v>103</v>
      </c>
      <c r="F34" s="152" t="s">
        <v>2</v>
      </c>
      <c r="G34" s="161">
        <v>620</v>
      </c>
      <c r="H34" s="160" t="s">
        <v>161</v>
      </c>
      <c r="I34" s="162">
        <v>0.53910879174114656</v>
      </c>
      <c r="J34" s="162">
        <f t="shared" si="0"/>
        <v>0</v>
      </c>
      <c r="K34" s="163"/>
      <c r="L34" s="163"/>
      <c r="M34" s="164"/>
      <c r="N34" s="165"/>
      <c r="O34" s="166">
        <f t="shared" si="2"/>
        <v>0</v>
      </c>
      <c r="P34" s="94"/>
      <c r="Q34" s="79"/>
      <c r="R34" s="79"/>
      <c r="S34" s="117"/>
      <c r="T34" s="136"/>
    </row>
    <row r="35" spans="1:20" ht="33.75" customHeight="1" x14ac:dyDescent="0.2">
      <c r="A35" s="90" t="s">
        <v>73</v>
      </c>
      <c r="B35" s="85">
        <v>17</v>
      </c>
      <c r="C35" s="87">
        <v>3</v>
      </c>
      <c r="D35" s="151" t="s">
        <v>74</v>
      </c>
      <c r="E35" s="152" t="s">
        <v>103</v>
      </c>
      <c r="F35" s="152" t="s">
        <v>2</v>
      </c>
      <c r="G35" s="161">
        <v>1767</v>
      </c>
      <c r="H35" s="160" t="s">
        <v>161</v>
      </c>
      <c r="I35" s="162">
        <v>1.0014427153727279</v>
      </c>
      <c r="J35" s="162">
        <f t="shared" si="0"/>
        <v>0</v>
      </c>
      <c r="K35" s="163"/>
      <c r="L35" s="163"/>
      <c r="M35" s="164"/>
      <c r="N35" s="165"/>
      <c r="O35" s="166">
        <f t="shared" si="2"/>
        <v>0</v>
      </c>
      <c r="P35" s="94"/>
      <c r="Q35" s="79"/>
      <c r="R35" s="79"/>
      <c r="S35" s="117"/>
      <c r="T35" s="136"/>
    </row>
    <row r="36" spans="1:20" ht="39.75" customHeight="1" x14ac:dyDescent="0.2">
      <c r="A36" s="90" t="s">
        <v>75</v>
      </c>
      <c r="B36" s="85">
        <v>18</v>
      </c>
      <c r="C36" s="87">
        <v>3</v>
      </c>
      <c r="D36" s="151" t="s">
        <v>76</v>
      </c>
      <c r="E36" s="152" t="s">
        <v>103</v>
      </c>
      <c r="F36" s="152" t="s">
        <v>2</v>
      </c>
      <c r="G36" s="161">
        <v>50</v>
      </c>
      <c r="H36" s="160" t="s">
        <v>161</v>
      </c>
      <c r="I36" s="162">
        <v>3.5324668813683999E-2</v>
      </c>
      <c r="J36" s="162">
        <f t="shared" si="0"/>
        <v>0</v>
      </c>
      <c r="K36" s="163"/>
      <c r="L36" s="167"/>
      <c r="M36" s="164"/>
      <c r="N36" s="165"/>
      <c r="O36" s="166">
        <f t="shared" si="2"/>
        <v>0</v>
      </c>
      <c r="P36" s="94"/>
      <c r="Q36" s="79"/>
      <c r="R36" s="79"/>
      <c r="S36" s="117"/>
      <c r="T36" s="136"/>
    </row>
    <row r="37" spans="1:20" ht="33.75" customHeight="1" x14ac:dyDescent="0.2">
      <c r="A37" s="87" t="s">
        <v>77</v>
      </c>
      <c r="B37" s="85">
        <v>19</v>
      </c>
      <c r="C37" s="87">
        <v>3</v>
      </c>
      <c r="D37" s="151" t="s">
        <v>78</v>
      </c>
      <c r="E37" s="152" t="s">
        <v>103</v>
      </c>
      <c r="F37" s="152" t="s">
        <v>2</v>
      </c>
      <c r="G37" s="161">
        <v>4695</v>
      </c>
      <c r="H37" s="160" t="s">
        <v>161</v>
      </c>
      <c r="I37" s="162">
        <v>2.6827494412980513</v>
      </c>
      <c r="J37" s="162">
        <f t="shared" si="0"/>
        <v>0</v>
      </c>
      <c r="K37" s="163"/>
      <c r="L37" s="163"/>
      <c r="M37" s="164"/>
      <c r="N37" s="165"/>
      <c r="O37" s="166">
        <f t="shared" si="2"/>
        <v>0</v>
      </c>
      <c r="P37" s="94"/>
      <c r="Q37" s="79"/>
      <c r="R37" s="79"/>
      <c r="S37" s="117"/>
      <c r="T37" s="136"/>
    </row>
    <row r="38" spans="1:20" ht="33.75" customHeight="1" x14ac:dyDescent="0.2">
      <c r="A38" s="87" t="s">
        <v>79</v>
      </c>
      <c r="B38" s="85">
        <v>20</v>
      </c>
      <c r="C38" s="87">
        <v>3</v>
      </c>
      <c r="D38" s="151" t="s">
        <v>80</v>
      </c>
      <c r="E38" s="152" t="s">
        <v>103</v>
      </c>
      <c r="F38" s="152" t="s">
        <v>2</v>
      </c>
      <c r="G38" s="161">
        <v>2085</v>
      </c>
      <c r="H38" s="160" t="s">
        <v>161</v>
      </c>
      <c r="I38" s="162">
        <v>1.1913807423016904</v>
      </c>
      <c r="J38" s="162">
        <f t="shared" si="0"/>
        <v>0</v>
      </c>
      <c r="K38" s="163"/>
      <c r="L38" s="163"/>
      <c r="M38" s="164"/>
      <c r="N38" s="180"/>
      <c r="O38" s="166">
        <f t="shared" si="2"/>
        <v>0</v>
      </c>
      <c r="P38" s="94"/>
      <c r="Q38" s="79"/>
      <c r="R38" s="79"/>
      <c r="S38" s="117"/>
      <c r="T38" s="136"/>
    </row>
    <row r="39" spans="1:20" ht="33.75" customHeight="1" x14ac:dyDescent="0.2">
      <c r="A39" s="87" t="s">
        <v>106</v>
      </c>
      <c r="B39" s="85">
        <v>21</v>
      </c>
      <c r="C39" s="87">
        <v>3</v>
      </c>
      <c r="D39" s="189" t="s">
        <v>171</v>
      </c>
      <c r="E39" s="190" t="s">
        <v>170</v>
      </c>
      <c r="F39" s="187" t="s">
        <v>2</v>
      </c>
      <c r="G39" s="161">
        <v>120</v>
      </c>
      <c r="H39" s="160" t="s">
        <v>161</v>
      </c>
      <c r="I39" s="162">
        <v>0.23663646273430511</v>
      </c>
      <c r="J39" s="162">
        <f t="shared" si="0"/>
        <v>0</v>
      </c>
      <c r="K39" s="163"/>
      <c r="L39" s="163"/>
      <c r="M39" s="164"/>
      <c r="N39" s="165"/>
      <c r="O39" s="166">
        <f t="shared" si="2"/>
        <v>0</v>
      </c>
      <c r="P39" s="94"/>
      <c r="Q39" s="79"/>
      <c r="R39" s="79"/>
      <c r="S39" s="117"/>
      <c r="T39" s="136"/>
    </row>
    <row r="40" spans="1:20" ht="33.75" customHeight="1" x14ac:dyDescent="0.2">
      <c r="A40" s="87" t="s">
        <v>81</v>
      </c>
      <c r="B40" s="85">
        <v>22</v>
      </c>
      <c r="C40" s="87">
        <v>3</v>
      </c>
      <c r="D40" s="151" t="s">
        <v>82</v>
      </c>
      <c r="E40" s="152" t="s">
        <v>103</v>
      </c>
      <c r="F40" s="152" t="s">
        <v>2</v>
      </c>
      <c r="G40" s="161">
        <v>2010</v>
      </c>
      <c r="H40" s="160" t="s">
        <v>161</v>
      </c>
      <c r="I40" s="162">
        <v>0.92069285156368907</v>
      </c>
      <c r="J40" s="162">
        <f t="shared" si="0"/>
        <v>0</v>
      </c>
      <c r="K40" s="163"/>
      <c r="L40" s="163"/>
      <c r="M40" s="164"/>
      <c r="N40" s="165"/>
      <c r="O40" s="166">
        <f t="shared" si="2"/>
        <v>0</v>
      </c>
      <c r="P40" s="94"/>
      <c r="Q40" s="79"/>
      <c r="R40" s="79"/>
      <c r="S40" s="117"/>
      <c r="T40" s="136"/>
    </row>
    <row r="41" spans="1:20" ht="33.75" customHeight="1" x14ac:dyDescent="0.2">
      <c r="A41" s="87" t="s">
        <v>83</v>
      </c>
      <c r="B41" s="85">
        <v>23</v>
      </c>
      <c r="C41" s="87">
        <v>3</v>
      </c>
      <c r="D41" s="168" t="s">
        <v>84</v>
      </c>
      <c r="E41" s="152" t="s">
        <v>103</v>
      </c>
      <c r="F41" s="152" t="s">
        <v>2</v>
      </c>
      <c r="G41" s="161">
        <v>470</v>
      </c>
      <c r="H41" s="160" t="s">
        <v>161</v>
      </c>
      <c r="I41" s="162">
        <v>0.33205188684862957</v>
      </c>
      <c r="J41" s="162">
        <f t="shared" si="0"/>
        <v>0</v>
      </c>
      <c r="K41" s="163"/>
      <c r="L41" s="163"/>
      <c r="M41" s="164"/>
      <c r="N41" s="180"/>
      <c r="O41" s="166">
        <f t="shared" si="2"/>
        <v>0</v>
      </c>
      <c r="P41" s="95"/>
      <c r="Q41" s="88"/>
      <c r="R41" s="88"/>
      <c r="S41" s="119"/>
      <c r="T41" s="159"/>
    </row>
    <row r="42" spans="1:20" ht="47.25" customHeight="1" thickBot="1" x14ac:dyDescent="0.25">
      <c r="A42" s="134" t="s">
        <v>85</v>
      </c>
      <c r="B42" s="211">
        <v>24</v>
      </c>
      <c r="C42" s="134">
        <v>3</v>
      </c>
      <c r="D42" s="182" t="s">
        <v>86</v>
      </c>
      <c r="E42" s="155" t="s">
        <v>103</v>
      </c>
      <c r="F42" s="155" t="s">
        <v>2</v>
      </c>
      <c r="G42" s="171">
        <v>50</v>
      </c>
      <c r="H42" s="160" t="s">
        <v>161</v>
      </c>
      <c r="I42" s="172">
        <v>3.0278287554586281E-2</v>
      </c>
      <c r="J42" s="172">
        <f t="shared" si="0"/>
        <v>0</v>
      </c>
      <c r="K42" s="173"/>
      <c r="L42" s="173"/>
      <c r="M42" s="174"/>
      <c r="N42" s="165"/>
      <c r="O42" s="175">
        <f t="shared" si="2"/>
        <v>0</v>
      </c>
      <c r="P42" s="95"/>
      <c r="Q42" s="88"/>
      <c r="R42" s="88"/>
      <c r="S42" s="119"/>
      <c r="T42" s="137"/>
    </row>
    <row r="43" spans="1:20" ht="29.25" customHeight="1" thickBot="1" x14ac:dyDescent="0.25">
      <c r="A43" s="222" t="s">
        <v>224</v>
      </c>
      <c r="B43" s="223"/>
      <c r="C43" s="223"/>
      <c r="D43" s="238"/>
      <c r="E43" s="235" t="s">
        <v>176</v>
      </c>
      <c r="F43" s="236"/>
      <c r="G43" s="236"/>
      <c r="H43" s="236"/>
      <c r="I43" s="236"/>
      <c r="J43" s="236"/>
      <c r="K43" s="236"/>
      <c r="L43" s="236"/>
      <c r="M43" s="236"/>
      <c r="N43" s="236"/>
      <c r="O43" s="237"/>
      <c r="P43" s="81"/>
      <c r="Q43" s="82"/>
      <c r="R43" s="82"/>
      <c r="S43" s="83"/>
      <c r="T43" s="115"/>
    </row>
    <row r="44" spans="1:20" ht="29.25" customHeight="1" x14ac:dyDescent="0.2">
      <c r="A44" s="85" t="s">
        <v>87</v>
      </c>
      <c r="B44" s="85">
        <v>25</v>
      </c>
      <c r="C44" s="85">
        <v>4</v>
      </c>
      <c r="D44" s="186" t="s">
        <v>244</v>
      </c>
      <c r="E44" s="160" t="s">
        <v>88</v>
      </c>
      <c r="F44" s="185" t="s">
        <v>2</v>
      </c>
      <c r="G44" s="176">
        <v>17</v>
      </c>
      <c r="H44" s="160" t="s">
        <v>161</v>
      </c>
      <c r="I44" s="177">
        <v>7.1217637793777155E-2</v>
      </c>
      <c r="J44" s="177">
        <f t="shared" si="0"/>
        <v>0</v>
      </c>
      <c r="K44" s="179"/>
      <c r="L44" s="178"/>
      <c r="M44" s="179"/>
      <c r="N44" s="180"/>
      <c r="O44" s="181">
        <f>SUM(G44*N44)</f>
        <v>0</v>
      </c>
      <c r="P44" s="86"/>
      <c r="Q44" s="84"/>
      <c r="R44" s="84"/>
      <c r="S44" s="114"/>
      <c r="T44" s="135"/>
    </row>
    <row r="45" spans="1:20" ht="40.5" customHeight="1" x14ac:dyDescent="0.2">
      <c r="A45" s="87" t="s">
        <v>89</v>
      </c>
      <c r="B45" s="85">
        <v>26</v>
      </c>
      <c r="C45" s="87">
        <v>4</v>
      </c>
      <c r="D45" s="147" t="s">
        <v>173</v>
      </c>
      <c r="E45" s="148" t="s">
        <v>90</v>
      </c>
      <c r="F45" s="169" t="s">
        <v>2</v>
      </c>
      <c r="G45" s="161">
        <v>2028</v>
      </c>
      <c r="H45" s="160" t="s">
        <v>161</v>
      </c>
      <c r="I45" s="162">
        <v>4.1503054316822512</v>
      </c>
      <c r="J45" s="162">
        <f t="shared" si="0"/>
        <v>0</v>
      </c>
      <c r="K45" s="164"/>
      <c r="L45" s="163"/>
      <c r="M45" s="164"/>
      <c r="N45" s="165"/>
      <c r="O45" s="166">
        <f>SUM(G45*N45)</f>
        <v>0</v>
      </c>
      <c r="P45" s="94"/>
      <c r="Q45" s="79"/>
      <c r="R45" s="79"/>
      <c r="S45" s="117"/>
      <c r="T45" s="136"/>
    </row>
    <row r="46" spans="1:20" ht="35.1" customHeight="1" x14ac:dyDescent="0.2">
      <c r="A46" s="134" t="s">
        <v>91</v>
      </c>
      <c r="B46" s="85">
        <v>27</v>
      </c>
      <c r="C46" s="134">
        <v>4</v>
      </c>
      <c r="D46" s="182" t="s">
        <v>174</v>
      </c>
      <c r="E46" s="152" t="s">
        <v>92</v>
      </c>
      <c r="F46" s="155" t="s">
        <v>2</v>
      </c>
      <c r="G46" s="171">
        <v>54</v>
      </c>
      <c r="H46" s="160" t="s">
        <v>161</v>
      </c>
      <c r="I46" s="172">
        <v>0.11874492231176795</v>
      </c>
      <c r="J46" s="172">
        <f t="shared" si="0"/>
        <v>0</v>
      </c>
      <c r="K46" s="174"/>
      <c r="L46" s="173"/>
      <c r="M46" s="174"/>
      <c r="N46" s="180"/>
      <c r="O46" s="175">
        <f>SUM(G46*N46)</f>
        <v>0</v>
      </c>
      <c r="P46" s="95"/>
      <c r="Q46" s="88"/>
      <c r="R46" s="88"/>
      <c r="S46" s="119"/>
      <c r="T46" s="159"/>
    </row>
    <row r="47" spans="1:20" ht="35.1" customHeight="1" thickBot="1" x14ac:dyDescent="0.25">
      <c r="A47" s="134" t="s">
        <v>226</v>
      </c>
      <c r="B47" s="85">
        <v>28</v>
      </c>
      <c r="C47" s="134">
        <v>4</v>
      </c>
      <c r="D47" s="182" t="s">
        <v>225</v>
      </c>
      <c r="E47" s="160" t="s">
        <v>227</v>
      </c>
      <c r="F47" s="155" t="s">
        <v>2</v>
      </c>
      <c r="G47" s="171">
        <v>28</v>
      </c>
      <c r="H47" s="160" t="s">
        <v>161</v>
      </c>
      <c r="I47" s="172">
        <v>8.808342032802928E-2</v>
      </c>
      <c r="J47" s="172">
        <f t="shared" si="0"/>
        <v>0</v>
      </c>
      <c r="K47" s="174"/>
      <c r="L47" s="173"/>
      <c r="M47" s="174"/>
      <c r="N47" s="180"/>
      <c r="O47" s="175">
        <f>SUM(G47*N47)</f>
        <v>0</v>
      </c>
      <c r="P47" s="95"/>
      <c r="Q47" s="88"/>
      <c r="R47" s="88"/>
      <c r="S47" s="119"/>
      <c r="T47" s="210"/>
    </row>
    <row r="48" spans="1:20" ht="33.75" customHeight="1" thickBot="1" x14ac:dyDescent="0.25">
      <c r="A48" s="222" t="s">
        <v>228</v>
      </c>
      <c r="B48" s="223"/>
      <c r="C48" s="223"/>
      <c r="D48" s="223"/>
      <c r="E48" s="235" t="s">
        <v>175</v>
      </c>
      <c r="F48" s="236"/>
      <c r="G48" s="236"/>
      <c r="H48" s="236"/>
      <c r="I48" s="236"/>
      <c r="J48" s="236"/>
      <c r="K48" s="236"/>
      <c r="L48" s="236"/>
      <c r="M48" s="236"/>
      <c r="N48" s="236"/>
      <c r="O48" s="237"/>
      <c r="P48" s="81"/>
      <c r="Q48" s="82"/>
      <c r="R48" s="82"/>
      <c r="S48" s="83"/>
      <c r="T48" s="191"/>
    </row>
    <row r="49" spans="1:20" ht="56.25" customHeight="1" x14ac:dyDescent="0.2">
      <c r="A49" s="85" t="s">
        <v>94</v>
      </c>
      <c r="B49" s="85">
        <v>29</v>
      </c>
      <c r="C49" s="85">
        <v>5</v>
      </c>
      <c r="D49" s="149" t="s">
        <v>93</v>
      </c>
      <c r="E49" s="150" t="s">
        <v>58</v>
      </c>
      <c r="F49" s="150" t="s">
        <v>2</v>
      </c>
      <c r="G49" s="176">
        <v>25</v>
      </c>
      <c r="H49" s="160" t="s">
        <v>161</v>
      </c>
      <c r="I49" s="177">
        <v>4.9299263069646895E-2</v>
      </c>
      <c r="J49" s="177">
        <f t="shared" ref="J49:J68" si="3">IF(N49&gt;0,I49,0)</f>
        <v>0</v>
      </c>
      <c r="K49" s="179"/>
      <c r="L49" s="178"/>
      <c r="M49" s="179"/>
      <c r="N49" s="180"/>
      <c r="O49" s="181">
        <f t="shared" ref="O49:O58" si="4">SUM(G49*N49)</f>
        <v>0</v>
      </c>
      <c r="P49" s="188"/>
      <c r="Q49" s="77"/>
      <c r="R49" s="77"/>
      <c r="S49" s="116"/>
      <c r="T49" s="135"/>
    </row>
    <row r="50" spans="1:20" ht="56.25" customHeight="1" x14ac:dyDescent="0.2">
      <c r="A50" s="87" t="s">
        <v>95</v>
      </c>
      <c r="B50" s="85">
        <v>30</v>
      </c>
      <c r="C50" s="87">
        <v>5</v>
      </c>
      <c r="D50" s="151" t="s">
        <v>96</v>
      </c>
      <c r="E50" s="152" t="s">
        <v>177</v>
      </c>
      <c r="F50" s="152" t="s">
        <v>2</v>
      </c>
      <c r="G50" s="161">
        <v>1022</v>
      </c>
      <c r="H50" s="160" t="s">
        <v>161</v>
      </c>
      <c r="I50" s="162">
        <v>1.3694884988266327</v>
      </c>
      <c r="J50" s="162">
        <f t="shared" si="3"/>
        <v>0</v>
      </c>
      <c r="K50" s="164"/>
      <c r="L50" s="163"/>
      <c r="M50" s="164"/>
      <c r="N50" s="165"/>
      <c r="O50" s="166">
        <f t="shared" si="4"/>
        <v>0</v>
      </c>
      <c r="P50" s="94"/>
      <c r="Q50" s="79"/>
      <c r="R50" s="79"/>
      <c r="S50" s="117"/>
      <c r="T50" s="136"/>
    </row>
    <row r="51" spans="1:20" ht="34.5" customHeight="1" x14ac:dyDescent="0.2">
      <c r="A51" s="87" t="s">
        <v>107</v>
      </c>
      <c r="B51" s="85">
        <v>31</v>
      </c>
      <c r="C51" s="87"/>
      <c r="D51" s="189" t="s">
        <v>108</v>
      </c>
      <c r="E51" s="148" t="s">
        <v>103</v>
      </c>
      <c r="F51" s="193" t="s">
        <v>2</v>
      </c>
      <c r="G51" s="161">
        <v>80</v>
      </c>
      <c r="H51" s="160" t="s">
        <v>161</v>
      </c>
      <c r="I51" s="162">
        <v>9.6989895067162948E-2</v>
      </c>
      <c r="J51" s="162">
        <f t="shared" si="3"/>
        <v>0</v>
      </c>
      <c r="K51" s="164"/>
      <c r="L51" s="163"/>
      <c r="M51" s="164"/>
      <c r="N51" s="165"/>
      <c r="O51" s="166">
        <f t="shared" si="4"/>
        <v>0</v>
      </c>
      <c r="P51" s="94"/>
      <c r="Q51" s="79"/>
      <c r="R51" s="79"/>
      <c r="S51" s="117"/>
      <c r="T51" s="136"/>
    </row>
    <row r="52" spans="1:20" ht="31.5" customHeight="1" x14ac:dyDescent="0.2">
      <c r="A52" s="87" t="s">
        <v>97</v>
      </c>
      <c r="B52" s="85">
        <v>32</v>
      </c>
      <c r="C52" s="87">
        <v>5</v>
      </c>
      <c r="D52" s="151" t="s">
        <v>98</v>
      </c>
      <c r="E52" s="158" t="s">
        <v>178</v>
      </c>
      <c r="F52" s="152" t="s">
        <v>2</v>
      </c>
      <c r="G52" s="161">
        <v>88</v>
      </c>
      <c r="H52" s="160" t="s">
        <v>161</v>
      </c>
      <c r="I52" s="162">
        <v>0.18965698231114805</v>
      </c>
      <c r="J52" s="162">
        <f t="shared" si="3"/>
        <v>0</v>
      </c>
      <c r="K52" s="164"/>
      <c r="L52" s="163"/>
      <c r="M52" s="164"/>
      <c r="N52" s="180"/>
      <c r="O52" s="166">
        <f t="shared" si="4"/>
        <v>0</v>
      </c>
      <c r="P52" s="94"/>
      <c r="Q52" s="79"/>
      <c r="R52" s="79"/>
      <c r="S52" s="117"/>
      <c r="T52" s="136"/>
    </row>
    <row r="53" spans="1:20" ht="35.25" customHeight="1" x14ac:dyDescent="0.2">
      <c r="A53" s="90" t="s">
        <v>99</v>
      </c>
      <c r="B53" s="85">
        <v>33</v>
      </c>
      <c r="C53" s="87">
        <v>5</v>
      </c>
      <c r="D53" s="151" t="s">
        <v>180</v>
      </c>
      <c r="E53" s="152" t="s">
        <v>103</v>
      </c>
      <c r="F53" s="152" t="s">
        <v>2</v>
      </c>
      <c r="G53" s="161">
        <v>1700</v>
      </c>
      <c r="H53" s="160" t="s">
        <v>161</v>
      </c>
      <c r="I53" s="162">
        <v>1.3937328671280331</v>
      </c>
      <c r="J53" s="162">
        <f t="shared" si="3"/>
        <v>0</v>
      </c>
      <c r="K53" s="164"/>
      <c r="L53" s="163"/>
      <c r="M53" s="164"/>
      <c r="N53" s="165"/>
      <c r="O53" s="166">
        <f t="shared" si="4"/>
        <v>0</v>
      </c>
      <c r="P53" s="94"/>
      <c r="Q53" s="79"/>
      <c r="R53" s="79"/>
      <c r="S53" s="117"/>
      <c r="T53" s="136"/>
    </row>
    <row r="54" spans="1:20" ht="35.25" customHeight="1" x14ac:dyDescent="0.2">
      <c r="A54" s="90" t="s">
        <v>162</v>
      </c>
      <c r="B54" s="85">
        <v>34</v>
      </c>
      <c r="C54" s="87">
        <v>5</v>
      </c>
      <c r="D54" s="151" t="s">
        <v>163</v>
      </c>
      <c r="E54" s="152" t="s">
        <v>103</v>
      </c>
      <c r="F54" s="205" t="s">
        <v>2</v>
      </c>
      <c r="G54" s="161">
        <v>2000</v>
      </c>
      <c r="H54" s="160" t="s">
        <v>161</v>
      </c>
      <c r="I54" s="162">
        <v>1.9191776111522383</v>
      </c>
      <c r="J54" s="162">
        <f t="shared" si="3"/>
        <v>0</v>
      </c>
      <c r="K54" s="164"/>
      <c r="L54" s="163"/>
      <c r="M54" s="164"/>
      <c r="N54" s="165"/>
      <c r="O54" s="166">
        <f t="shared" si="4"/>
        <v>0</v>
      </c>
      <c r="P54" s="94"/>
      <c r="Q54" s="79"/>
      <c r="R54" s="79"/>
      <c r="S54" s="117"/>
      <c r="T54" s="136"/>
    </row>
    <row r="55" spans="1:20" ht="35.25" customHeight="1" x14ac:dyDescent="0.2">
      <c r="A55" s="90" t="s">
        <v>229</v>
      </c>
      <c r="B55" s="85">
        <v>35</v>
      </c>
      <c r="C55" s="87">
        <v>5</v>
      </c>
      <c r="D55" s="151" t="s">
        <v>230</v>
      </c>
      <c r="E55" s="148" t="s">
        <v>231</v>
      </c>
      <c r="F55" s="152" t="s">
        <v>2</v>
      </c>
      <c r="G55" s="161">
        <v>60</v>
      </c>
      <c r="H55" s="160" t="s">
        <v>161</v>
      </c>
      <c r="I55" s="162">
        <v>7.6767104446089529E-2</v>
      </c>
      <c r="J55" s="162">
        <f t="shared" si="3"/>
        <v>0</v>
      </c>
      <c r="K55" s="164"/>
      <c r="L55" s="163"/>
      <c r="M55" s="164"/>
      <c r="N55" s="180"/>
      <c r="O55" s="166">
        <f t="shared" si="4"/>
        <v>0</v>
      </c>
      <c r="P55" s="94"/>
      <c r="Q55" s="79"/>
      <c r="R55" s="79"/>
      <c r="S55" s="117"/>
      <c r="T55" s="136"/>
    </row>
    <row r="56" spans="1:20" ht="31.5" customHeight="1" x14ac:dyDescent="0.2">
      <c r="A56" s="90" t="s">
        <v>100</v>
      </c>
      <c r="B56" s="85">
        <v>36</v>
      </c>
      <c r="C56" s="87">
        <v>5</v>
      </c>
      <c r="D56" s="151" t="s">
        <v>181</v>
      </c>
      <c r="E56" s="152" t="s">
        <v>103</v>
      </c>
      <c r="F56" s="152" t="s">
        <v>2</v>
      </c>
      <c r="G56" s="161">
        <v>430</v>
      </c>
      <c r="H56" s="160" t="s">
        <v>161</v>
      </c>
      <c r="I56" s="162">
        <v>0.3992696852198111</v>
      </c>
      <c r="J56" s="162">
        <f t="shared" si="3"/>
        <v>0</v>
      </c>
      <c r="K56" s="164"/>
      <c r="L56" s="163"/>
      <c r="M56" s="164"/>
      <c r="N56" s="180"/>
      <c r="O56" s="166">
        <f t="shared" si="4"/>
        <v>0</v>
      </c>
      <c r="P56" s="94"/>
      <c r="Q56" s="79"/>
      <c r="R56" s="79"/>
      <c r="S56" s="117"/>
      <c r="T56" s="136"/>
    </row>
    <row r="57" spans="1:20" ht="37.5" customHeight="1" x14ac:dyDescent="0.2">
      <c r="A57" s="90" t="s">
        <v>101</v>
      </c>
      <c r="B57" s="85">
        <v>37</v>
      </c>
      <c r="C57" s="87">
        <v>5</v>
      </c>
      <c r="D57" s="151" t="s">
        <v>182</v>
      </c>
      <c r="E57" s="152" t="s">
        <v>179</v>
      </c>
      <c r="F57" s="152" t="s">
        <v>2</v>
      </c>
      <c r="G57" s="161">
        <v>4780</v>
      </c>
      <c r="H57" s="160" t="s">
        <v>161</v>
      </c>
      <c r="I57" s="162">
        <v>3.7184532035883149</v>
      </c>
      <c r="J57" s="162">
        <f t="shared" si="3"/>
        <v>0</v>
      </c>
      <c r="K57" s="164"/>
      <c r="L57" s="163"/>
      <c r="M57" s="164"/>
      <c r="N57" s="165"/>
      <c r="O57" s="166">
        <f t="shared" si="4"/>
        <v>0</v>
      </c>
      <c r="P57" s="94"/>
      <c r="Q57" s="79"/>
      <c r="R57" s="79"/>
      <c r="S57" s="117"/>
      <c r="T57" s="136"/>
    </row>
    <row r="58" spans="1:20" ht="33.75" customHeight="1" thickBot="1" x14ac:dyDescent="0.25">
      <c r="A58" s="90" t="s">
        <v>102</v>
      </c>
      <c r="B58" s="85">
        <v>38</v>
      </c>
      <c r="C58" s="87">
        <v>5</v>
      </c>
      <c r="D58" s="151" t="s">
        <v>183</v>
      </c>
      <c r="E58" s="152" t="s">
        <v>179</v>
      </c>
      <c r="F58" s="152" t="s">
        <v>2</v>
      </c>
      <c r="G58" s="161">
        <v>150</v>
      </c>
      <c r="H58" s="160" t="s">
        <v>161</v>
      </c>
      <c r="I58" s="162">
        <v>8.7760451927446997E-2</v>
      </c>
      <c r="J58" s="162">
        <f t="shared" si="3"/>
        <v>0</v>
      </c>
      <c r="K58" s="164"/>
      <c r="L58" s="163"/>
      <c r="M58" s="164"/>
      <c r="N58" s="180"/>
      <c r="O58" s="166">
        <f t="shared" si="4"/>
        <v>0</v>
      </c>
      <c r="P58" s="94"/>
      <c r="Q58" s="79"/>
      <c r="R58" s="79"/>
      <c r="S58" s="117"/>
      <c r="T58" s="136"/>
    </row>
    <row r="59" spans="1:20" ht="30.75" customHeight="1" thickBot="1" x14ac:dyDescent="0.25">
      <c r="A59" s="222" t="s">
        <v>245</v>
      </c>
      <c r="B59" s="223"/>
      <c r="C59" s="223"/>
      <c r="D59" s="238"/>
      <c r="E59" s="229" t="s">
        <v>212</v>
      </c>
      <c r="F59" s="236"/>
      <c r="G59" s="236"/>
      <c r="H59" s="236"/>
      <c r="I59" s="236"/>
      <c r="J59" s="236"/>
      <c r="K59" s="236"/>
      <c r="L59" s="236"/>
      <c r="M59" s="236"/>
      <c r="N59" s="236"/>
      <c r="O59" s="237"/>
      <c r="P59" s="81"/>
      <c r="Q59" s="82"/>
      <c r="R59" s="82"/>
      <c r="S59" s="83"/>
      <c r="T59" s="115"/>
    </row>
    <row r="60" spans="1:20" ht="41.25" customHeight="1" x14ac:dyDescent="0.2">
      <c r="A60" s="90" t="s">
        <v>109</v>
      </c>
      <c r="B60" s="85">
        <v>39</v>
      </c>
      <c r="C60" s="87">
        <v>6</v>
      </c>
      <c r="D60" s="151" t="s">
        <v>184</v>
      </c>
      <c r="E60" s="152" t="s">
        <v>186</v>
      </c>
      <c r="F60" s="152" t="s">
        <v>110</v>
      </c>
      <c r="G60" s="195">
        <v>868</v>
      </c>
      <c r="H60" s="200" t="s">
        <v>161</v>
      </c>
      <c r="I60" s="196">
        <v>2.5203336013898596</v>
      </c>
      <c r="J60" s="196">
        <f t="shared" si="3"/>
        <v>0</v>
      </c>
      <c r="K60" s="197"/>
      <c r="L60" s="167"/>
      <c r="M60" s="164"/>
      <c r="N60" s="165"/>
      <c r="O60" s="166">
        <f t="shared" ref="O60:O68" si="5">SUM(G60*N60)</f>
        <v>0</v>
      </c>
      <c r="P60" s="94"/>
      <c r="Q60" s="79"/>
      <c r="R60" s="79"/>
      <c r="S60" s="117"/>
      <c r="T60" s="136"/>
    </row>
    <row r="61" spans="1:20" ht="41.25" customHeight="1" x14ac:dyDescent="0.2">
      <c r="A61" s="87" t="s">
        <v>111</v>
      </c>
      <c r="B61" s="85">
        <v>40</v>
      </c>
      <c r="C61" s="87">
        <v>6</v>
      </c>
      <c r="D61" s="151" t="s">
        <v>185</v>
      </c>
      <c r="E61" s="152" t="s">
        <v>170</v>
      </c>
      <c r="F61" s="152" t="s">
        <v>2</v>
      </c>
      <c r="G61" s="161">
        <v>401</v>
      </c>
      <c r="H61" s="200" t="s">
        <v>161</v>
      </c>
      <c r="I61" s="162">
        <v>0.59026822857953154</v>
      </c>
      <c r="J61" s="162">
        <f t="shared" si="3"/>
        <v>0</v>
      </c>
      <c r="K61" s="198"/>
      <c r="L61" s="163"/>
      <c r="M61" s="164"/>
      <c r="N61" s="180"/>
      <c r="O61" s="166">
        <f t="shared" si="5"/>
        <v>0</v>
      </c>
      <c r="P61" s="94"/>
      <c r="Q61" s="79"/>
      <c r="R61" s="79"/>
      <c r="S61" s="117"/>
      <c r="T61" s="136"/>
    </row>
    <row r="62" spans="1:20" ht="41.25" customHeight="1" x14ac:dyDescent="0.2">
      <c r="A62" s="90" t="s">
        <v>112</v>
      </c>
      <c r="B62" s="85">
        <v>41</v>
      </c>
      <c r="C62" s="87">
        <v>6</v>
      </c>
      <c r="D62" s="151" t="s">
        <v>188</v>
      </c>
      <c r="E62" s="152" t="s">
        <v>186</v>
      </c>
      <c r="F62" s="152" t="s">
        <v>2</v>
      </c>
      <c r="G62" s="161">
        <v>830</v>
      </c>
      <c r="H62" s="200" t="s">
        <v>161</v>
      </c>
      <c r="I62" s="162">
        <v>1.3864567617187618</v>
      </c>
      <c r="J62" s="162">
        <f t="shared" si="3"/>
        <v>0</v>
      </c>
      <c r="K62" s="198"/>
      <c r="L62" s="163"/>
      <c r="M62" s="164"/>
      <c r="N62" s="165"/>
      <c r="O62" s="166">
        <f t="shared" si="5"/>
        <v>0</v>
      </c>
      <c r="P62" s="94"/>
      <c r="Q62" s="79"/>
      <c r="R62" s="79"/>
      <c r="S62" s="117"/>
      <c r="T62" s="136"/>
    </row>
    <row r="63" spans="1:20" ht="51" customHeight="1" x14ac:dyDescent="0.2">
      <c r="A63" s="87" t="s">
        <v>113</v>
      </c>
      <c r="B63" s="85">
        <v>42</v>
      </c>
      <c r="C63" s="87">
        <v>6</v>
      </c>
      <c r="D63" s="151" t="s">
        <v>189</v>
      </c>
      <c r="E63" s="152" t="s">
        <v>186</v>
      </c>
      <c r="F63" s="152" t="s">
        <v>2</v>
      </c>
      <c r="G63" s="161">
        <v>745</v>
      </c>
      <c r="H63" s="200" t="s">
        <v>161</v>
      </c>
      <c r="I63" s="162">
        <v>1.2444702258800933</v>
      </c>
      <c r="J63" s="162">
        <f t="shared" si="3"/>
        <v>0</v>
      </c>
      <c r="K63" s="198"/>
      <c r="L63" s="163"/>
      <c r="M63" s="164"/>
      <c r="N63" s="165"/>
      <c r="O63" s="166">
        <f t="shared" si="5"/>
        <v>0</v>
      </c>
      <c r="P63" s="94"/>
      <c r="Q63" s="79"/>
      <c r="R63" s="79"/>
      <c r="S63" s="117"/>
      <c r="T63" s="136"/>
    </row>
    <row r="64" spans="1:20" ht="41.25" customHeight="1" x14ac:dyDescent="0.2">
      <c r="A64" s="87" t="s">
        <v>115</v>
      </c>
      <c r="B64" s="85">
        <v>43</v>
      </c>
      <c r="C64" s="87">
        <v>6</v>
      </c>
      <c r="D64" s="151" t="s">
        <v>190</v>
      </c>
      <c r="E64" s="152" t="s">
        <v>186</v>
      </c>
      <c r="F64" s="152" t="s">
        <v>2</v>
      </c>
      <c r="G64" s="161">
        <v>789</v>
      </c>
      <c r="H64" s="200" t="s">
        <v>161</v>
      </c>
      <c r="I64" s="162">
        <v>2.4771645270004954</v>
      </c>
      <c r="J64" s="162">
        <f t="shared" si="3"/>
        <v>0</v>
      </c>
      <c r="K64" s="198"/>
      <c r="L64" s="163"/>
      <c r="M64" s="164"/>
      <c r="N64" s="180"/>
      <c r="O64" s="166">
        <f t="shared" si="5"/>
        <v>0</v>
      </c>
      <c r="P64" s="94"/>
      <c r="Q64" s="79"/>
      <c r="R64" s="79"/>
      <c r="S64" s="117"/>
      <c r="T64" s="136"/>
    </row>
    <row r="65" spans="1:20" ht="35.25" customHeight="1" x14ac:dyDescent="0.2">
      <c r="A65" s="87" t="s">
        <v>116</v>
      </c>
      <c r="B65" s="85">
        <v>44</v>
      </c>
      <c r="C65" s="87">
        <v>6</v>
      </c>
      <c r="D65" s="151" t="s">
        <v>191</v>
      </c>
      <c r="E65" s="152" t="s">
        <v>186</v>
      </c>
      <c r="F65" s="199" t="s">
        <v>2</v>
      </c>
      <c r="G65" s="161">
        <v>10</v>
      </c>
      <c r="H65" s="200" t="s">
        <v>161</v>
      </c>
      <c r="I65" s="162">
        <v>3.0529830251193615E-2</v>
      </c>
      <c r="J65" s="162">
        <f t="shared" si="3"/>
        <v>0</v>
      </c>
      <c r="K65" s="198"/>
      <c r="L65" s="163"/>
      <c r="M65" s="164"/>
      <c r="N65" s="165"/>
      <c r="O65" s="166">
        <f t="shared" si="5"/>
        <v>0</v>
      </c>
      <c r="P65" s="94"/>
      <c r="Q65" s="79"/>
      <c r="R65" s="79"/>
      <c r="S65" s="117"/>
      <c r="T65" s="136"/>
    </row>
    <row r="66" spans="1:20" ht="35.25" customHeight="1" x14ac:dyDescent="0.2">
      <c r="A66" s="87" t="s">
        <v>164</v>
      </c>
      <c r="B66" s="85">
        <v>45</v>
      </c>
      <c r="C66" s="87">
        <v>6</v>
      </c>
      <c r="D66" s="206" t="s">
        <v>165</v>
      </c>
      <c r="E66" s="207" t="s">
        <v>187</v>
      </c>
      <c r="F66" s="208" t="s">
        <v>2</v>
      </c>
      <c r="G66" s="161">
        <v>104</v>
      </c>
      <c r="H66" s="200"/>
      <c r="I66" s="162">
        <v>0.48768228487920307</v>
      </c>
      <c r="J66" s="162">
        <f t="shared" si="3"/>
        <v>0</v>
      </c>
      <c r="K66" s="198"/>
      <c r="L66" s="163"/>
      <c r="M66" s="164"/>
      <c r="N66" s="165"/>
      <c r="O66" s="166">
        <f t="shared" si="5"/>
        <v>0</v>
      </c>
      <c r="P66" s="94"/>
      <c r="Q66" s="79"/>
      <c r="R66" s="79"/>
      <c r="S66" s="117"/>
      <c r="T66" s="136"/>
    </row>
    <row r="67" spans="1:20" ht="32.25" customHeight="1" x14ac:dyDescent="0.2">
      <c r="A67" s="87" t="s">
        <v>117</v>
      </c>
      <c r="B67" s="85">
        <v>46</v>
      </c>
      <c r="C67" s="87">
        <v>6</v>
      </c>
      <c r="D67" s="151" t="s">
        <v>192</v>
      </c>
      <c r="E67" s="152" t="s">
        <v>186</v>
      </c>
      <c r="F67" s="152" t="s">
        <v>2</v>
      </c>
      <c r="G67" s="161">
        <v>10</v>
      </c>
      <c r="H67" s="200" t="s">
        <v>161</v>
      </c>
      <c r="I67" s="162">
        <v>2.0511598902363325E-2</v>
      </c>
      <c r="J67" s="162">
        <f t="shared" si="3"/>
        <v>0</v>
      </c>
      <c r="K67" s="198"/>
      <c r="L67" s="163"/>
      <c r="M67" s="164"/>
      <c r="N67" s="180"/>
      <c r="O67" s="166">
        <f t="shared" si="5"/>
        <v>0</v>
      </c>
      <c r="P67" s="94"/>
      <c r="Q67" s="79"/>
      <c r="R67" s="79"/>
      <c r="S67" s="117"/>
      <c r="T67" s="136"/>
    </row>
    <row r="68" spans="1:20" ht="30.75" customHeight="1" x14ac:dyDescent="0.2">
      <c r="A68" s="87" t="s">
        <v>118</v>
      </c>
      <c r="B68" s="85">
        <v>47</v>
      </c>
      <c r="C68" s="87">
        <v>6</v>
      </c>
      <c r="D68" s="151" t="s">
        <v>193</v>
      </c>
      <c r="E68" s="152" t="s">
        <v>186</v>
      </c>
      <c r="F68" s="152" t="s">
        <v>2</v>
      </c>
      <c r="G68" s="161">
        <v>1815</v>
      </c>
      <c r="H68" s="200" t="s">
        <v>161</v>
      </c>
      <c r="I68" s="162">
        <v>2.8458282980670533</v>
      </c>
      <c r="J68" s="162">
        <f t="shared" si="3"/>
        <v>0</v>
      </c>
      <c r="K68" s="198"/>
      <c r="L68" s="163"/>
      <c r="M68" s="164"/>
      <c r="N68" s="165"/>
      <c r="O68" s="166">
        <f t="shared" si="5"/>
        <v>0</v>
      </c>
      <c r="P68" s="94"/>
      <c r="Q68" s="79"/>
      <c r="R68" s="79"/>
      <c r="S68" s="117"/>
      <c r="T68" s="136"/>
    </row>
    <row r="69" spans="1:20" ht="58.5" customHeight="1" thickBot="1" x14ac:dyDescent="0.25">
      <c r="A69" s="87" t="s">
        <v>114</v>
      </c>
      <c r="B69" s="85">
        <v>48</v>
      </c>
      <c r="C69" s="87">
        <v>6</v>
      </c>
      <c r="D69" s="194" t="s">
        <v>246</v>
      </c>
      <c r="E69" s="152" t="s">
        <v>8</v>
      </c>
      <c r="F69" s="152" t="s">
        <v>2</v>
      </c>
      <c r="G69" s="161">
        <v>43</v>
      </c>
      <c r="H69" s="200" t="s">
        <v>161</v>
      </c>
      <c r="I69" s="162">
        <v>0.14154711248595311</v>
      </c>
      <c r="J69" s="162">
        <f t="shared" ref="J69" si="6">IF(N69&gt;0,I69,0)</f>
        <v>0</v>
      </c>
      <c r="K69" s="198"/>
      <c r="L69" s="163"/>
      <c r="M69" s="164"/>
      <c r="N69" s="165"/>
      <c r="O69" s="166">
        <f t="shared" ref="O69" si="7">SUM(G69*N69)</f>
        <v>0</v>
      </c>
      <c r="P69" s="250"/>
      <c r="Q69" s="251"/>
      <c r="R69" s="251"/>
      <c r="S69" s="252"/>
      <c r="T69" s="253"/>
    </row>
    <row r="70" spans="1:20" ht="34.5" customHeight="1" thickBot="1" x14ac:dyDescent="0.25">
      <c r="A70" s="222"/>
      <c r="B70" s="223"/>
      <c r="C70" s="223"/>
      <c r="D70" s="238"/>
      <c r="E70" s="229" t="s">
        <v>213</v>
      </c>
      <c r="F70" s="230"/>
      <c r="G70" s="230"/>
      <c r="H70" s="230"/>
      <c r="I70" s="230"/>
      <c r="J70" s="230"/>
      <c r="K70" s="230"/>
      <c r="L70" s="230"/>
      <c r="M70" s="230"/>
      <c r="N70" s="230"/>
      <c r="O70" s="231"/>
      <c r="P70" s="81"/>
      <c r="Q70" s="82"/>
      <c r="R70" s="82"/>
      <c r="S70" s="83"/>
      <c r="T70" s="115"/>
    </row>
    <row r="71" spans="1:20" ht="39.6" customHeight="1" x14ac:dyDescent="0.2">
      <c r="A71" s="85" t="s">
        <v>119</v>
      </c>
      <c r="B71" s="85">
        <v>49</v>
      </c>
      <c r="C71" s="85">
        <v>7</v>
      </c>
      <c r="D71" s="149" t="s">
        <v>194</v>
      </c>
      <c r="E71" s="150" t="s">
        <v>120</v>
      </c>
      <c r="F71" s="150" t="s">
        <v>3</v>
      </c>
      <c r="G71" s="176">
        <v>2576</v>
      </c>
      <c r="H71" s="160" t="s">
        <v>161</v>
      </c>
      <c r="I71" s="177">
        <v>0.7999678845191206</v>
      </c>
      <c r="J71" s="177">
        <f t="shared" ref="J71:J90" si="8">IF(N71&gt;0,I71,0)</f>
        <v>0</v>
      </c>
      <c r="K71" s="179"/>
      <c r="L71" s="178"/>
      <c r="M71" s="179"/>
      <c r="N71" s="180"/>
      <c r="O71" s="181">
        <f t="shared" ref="O71:O81" si="9">SUM(G71*N71)</f>
        <v>0</v>
      </c>
      <c r="P71" s="86"/>
      <c r="Q71" s="84"/>
      <c r="R71" s="84"/>
      <c r="S71" s="114"/>
      <c r="T71" s="135"/>
    </row>
    <row r="72" spans="1:20" ht="39.6" customHeight="1" x14ac:dyDescent="0.2">
      <c r="A72" s="201" t="s">
        <v>121</v>
      </c>
      <c r="B72" s="85">
        <v>50</v>
      </c>
      <c r="C72" s="87">
        <v>7</v>
      </c>
      <c r="D72" s="151" t="s">
        <v>195</v>
      </c>
      <c r="E72" s="152" t="s">
        <v>198</v>
      </c>
      <c r="F72" s="152" t="s">
        <v>110</v>
      </c>
      <c r="G72" s="161">
        <v>20</v>
      </c>
      <c r="H72" s="148"/>
      <c r="I72" s="162">
        <v>5.7078453872132909E-2</v>
      </c>
      <c r="J72" s="162">
        <f t="shared" si="8"/>
        <v>0</v>
      </c>
      <c r="K72" s="164"/>
      <c r="L72" s="163"/>
      <c r="M72" s="164"/>
      <c r="N72" s="165"/>
      <c r="O72" s="166">
        <f t="shared" si="9"/>
        <v>0</v>
      </c>
      <c r="P72" s="94"/>
      <c r="Q72" s="79"/>
      <c r="R72" s="79"/>
      <c r="S72" s="117"/>
      <c r="T72" s="136"/>
    </row>
    <row r="73" spans="1:20" ht="39.6" customHeight="1" x14ac:dyDescent="0.2">
      <c r="A73" s="87" t="s">
        <v>122</v>
      </c>
      <c r="B73" s="85">
        <v>51</v>
      </c>
      <c r="C73" s="87">
        <v>7</v>
      </c>
      <c r="D73" s="151" t="s">
        <v>196</v>
      </c>
      <c r="E73" s="152" t="s">
        <v>186</v>
      </c>
      <c r="F73" s="152" t="s">
        <v>2</v>
      </c>
      <c r="G73" s="161">
        <v>1592</v>
      </c>
      <c r="H73" s="148" t="s">
        <v>161</v>
      </c>
      <c r="I73" s="162">
        <v>3.9847841263838459</v>
      </c>
      <c r="J73" s="162">
        <f t="shared" si="8"/>
        <v>0</v>
      </c>
      <c r="K73" s="164"/>
      <c r="L73" s="163"/>
      <c r="M73" s="164"/>
      <c r="N73" s="180"/>
      <c r="O73" s="166">
        <f t="shared" si="9"/>
        <v>0</v>
      </c>
      <c r="P73" s="94"/>
      <c r="Q73" s="79"/>
      <c r="R73" s="79"/>
      <c r="S73" s="117"/>
      <c r="T73" s="136"/>
    </row>
    <row r="74" spans="1:20" ht="39.6" customHeight="1" x14ac:dyDescent="0.2">
      <c r="A74" s="87" t="s">
        <v>123</v>
      </c>
      <c r="B74" s="85">
        <v>52</v>
      </c>
      <c r="C74" s="87">
        <v>7</v>
      </c>
      <c r="D74" s="151" t="s">
        <v>197</v>
      </c>
      <c r="E74" s="152" t="s">
        <v>186</v>
      </c>
      <c r="F74" s="152" t="s">
        <v>2</v>
      </c>
      <c r="G74" s="161">
        <v>462</v>
      </c>
      <c r="H74" s="148" t="s">
        <v>161</v>
      </c>
      <c r="I74" s="162">
        <v>0.98264315953998982</v>
      </c>
      <c r="J74" s="162">
        <f t="shared" si="8"/>
        <v>0</v>
      </c>
      <c r="K74" s="164"/>
      <c r="L74" s="163"/>
      <c r="M74" s="164"/>
      <c r="N74" s="165"/>
      <c r="O74" s="166">
        <f t="shared" si="9"/>
        <v>0</v>
      </c>
      <c r="P74" s="94"/>
      <c r="Q74" s="79"/>
      <c r="R74" s="79"/>
      <c r="S74" s="117"/>
      <c r="T74" s="136"/>
    </row>
    <row r="75" spans="1:20" ht="39.6" customHeight="1" x14ac:dyDescent="0.2">
      <c r="A75" s="87" t="s">
        <v>124</v>
      </c>
      <c r="B75" s="85">
        <v>53</v>
      </c>
      <c r="C75" s="87">
        <v>7</v>
      </c>
      <c r="D75" s="151" t="s">
        <v>200</v>
      </c>
      <c r="E75" s="152" t="s">
        <v>186</v>
      </c>
      <c r="F75" s="152" t="s">
        <v>2</v>
      </c>
      <c r="G75" s="161">
        <v>1882</v>
      </c>
      <c r="H75" s="148" t="s">
        <v>161</v>
      </c>
      <c r="I75" s="162">
        <v>4.2898526244569064</v>
      </c>
      <c r="J75" s="162">
        <f t="shared" si="8"/>
        <v>0</v>
      </c>
      <c r="K75" s="164"/>
      <c r="L75" s="163"/>
      <c r="M75" s="164"/>
      <c r="N75" s="180"/>
      <c r="O75" s="166">
        <f t="shared" si="9"/>
        <v>0</v>
      </c>
      <c r="P75" s="94"/>
      <c r="Q75" s="79"/>
      <c r="R75" s="79"/>
      <c r="S75" s="117"/>
      <c r="T75" s="136"/>
    </row>
    <row r="76" spans="1:20" ht="39.6" customHeight="1" x14ac:dyDescent="0.2">
      <c r="A76" s="87" t="s">
        <v>125</v>
      </c>
      <c r="B76" s="85">
        <v>54</v>
      </c>
      <c r="C76" s="87">
        <v>7</v>
      </c>
      <c r="D76" s="151" t="s">
        <v>201</v>
      </c>
      <c r="E76" s="152" t="s">
        <v>186</v>
      </c>
      <c r="F76" s="152" t="s">
        <v>2</v>
      </c>
      <c r="G76" s="161">
        <v>1020</v>
      </c>
      <c r="H76" s="148" t="s">
        <v>161</v>
      </c>
      <c r="I76" s="162">
        <v>3.0377041353995082</v>
      </c>
      <c r="J76" s="162">
        <f t="shared" si="8"/>
        <v>0</v>
      </c>
      <c r="K76" s="164"/>
      <c r="L76" s="163"/>
      <c r="M76" s="164"/>
      <c r="N76" s="165"/>
      <c r="O76" s="166">
        <f t="shared" si="9"/>
        <v>0</v>
      </c>
      <c r="P76" s="94"/>
      <c r="Q76" s="79"/>
      <c r="R76" s="79"/>
      <c r="S76" s="117"/>
      <c r="T76" s="136"/>
    </row>
    <row r="77" spans="1:20" ht="55.5" customHeight="1" x14ac:dyDescent="0.2">
      <c r="A77" s="87" t="s">
        <v>126</v>
      </c>
      <c r="B77" s="85">
        <v>55</v>
      </c>
      <c r="C77" s="87">
        <v>7</v>
      </c>
      <c r="D77" s="151" t="s">
        <v>202</v>
      </c>
      <c r="E77" s="152" t="s">
        <v>199</v>
      </c>
      <c r="F77" s="152" t="s">
        <v>2</v>
      </c>
      <c r="G77" s="161">
        <v>50</v>
      </c>
      <c r="H77" s="148" t="s">
        <v>161</v>
      </c>
      <c r="I77" s="162">
        <v>8.5400298230884381E-2</v>
      </c>
      <c r="J77" s="162">
        <f t="shared" si="8"/>
        <v>0</v>
      </c>
      <c r="K77" s="164"/>
      <c r="L77" s="163"/>
      <c r="M77" s="164"/>
      <c r="N77" s="165"/>
      <c r="O77" s="166">
        <f t="shared" si="9"/>
        <v>0</v>
      </c>
      <c r="P77" s="94"/>
      <c r="Q77" s="79"/>
      <c r="R77" s="79"/>
      <c r="S77" s="117"/>
      <c r="T77" s="136"/>
    </row>
    <row r="78" spans="1:20" ht="39.6" customHeight="1" x14ac:dyDescent="0.2">
      <c r="A78" s="87" t="s">
        <v>127</v>
      </c>
      <c r="B78" s="85">
        <v>56</v>
      </c>
      <c r="C78" s="87">
        <v>7</v>
      </c>
      <c r="D78" s="157" t="s">
        <v>203</v>
      </c>
      <c r="E78" s="152" t="s">
        <v>170</v>
      </c>
      <c r="F78" s="158" t="s">
        <v>2</v>
      </c>
      <c r="G78" s="161">
        <v>80</v>
      </c>
      <c r="H78" s="148" t="s">
        <v>161</v>
      </c>
      <c r="I78" s="162">
        <v>0.19850134774247746</v>
      </c>
      <c r="J78" s="162">
        <f t="shared" si="8"/>
        <v>0</v>
      </c>
      <c r="K78" s="164"/>
      <c r="L78" s="163"/>
      <c r="M78" s="164"/>
      <c r="N78" s="180"/>
      <c r="O78" s="166">
        <f t="shared" si="9"/>
        <v>0</v>
      </c>
      <c r="P78" s="94"/>
      <c r="Q78" s="79"/>
      <c r="R78" s="79"/>
      <c r="S78" s="117"/>
      <c r="T78" s="136"/>
    </row>
    <row r="79" spans="1:20" ht="39.6" customHeight="1" x14ac:dyDescent="0.2">
      <c r="A79" s="87" t="s">
        <v>234</v>
      </c>
      <c r="B79" s="85">
        <v>57</v>
      </c>
      <c r="C79" s="87">
        <v>7</v>
      </c>
      <c r="D79" s="157" t="s">
        <v>233</v>
      </c>
      <c r="E79" s="152" t="s">
        <v>187</v>
      </c>
      <c r="F79" s="152" t="s">
        <v>2</v>
      </c>
      <c r="G79" s="161">
        <v>40</v>
      </c>
      <c r="H79" s="148" t="s">
        <v>161</v>
      </c>
      <c r="I79" s="162">
        <v>0.1062441819300006</v>
      </c>
      <c r="J79" s="162">
        <f t="shared" si="8"/>
        <v>0</v>
      </c>
      <c r="K79" s="164"/>
      <c r="L79" s="163"/>
      <c r="M79" s="164"/>
      <c r="N79" s="180"/>
      <c r="O79" s="166">
        <f t="shared" si="9"/>
        <v>0</v>
      </c>
      <c r="P79" s="94"/>
      <c r="Q79" s="79"/>
      <c r="R79" s="79"/>
      <c r="S79" s="117"/>
      <c r="T79" s="136"/>
    </row>
    <row r="80" spans="1:20" ht="39.6" customHeight="1" x14ac:dyDescent="0.2">
      <c r="A80" s="87" t="s">
        <v>128</v>
      </c>
      <c r="B80" s="85">
        <v>58</v>
      </c>
      <c r="C80" s="87">
        <v>7</v>
      </c>
      <c r="D80" s="151" t="s">
        <v>204</v>
      </c>
      <c r="E80" s="152" t="s">
        <v>205</v>
      </c>
      <c r="F80" s="152" t="s">
        <v>2</v>
      </c>
      <c r="G80" s="161">
        <v>4578</v>
      </c>
      <c r="H80" s="148" t="s">
        <v>161</v>
      </c>
      <c r="I80" s="162">
        <v>9.1769576691559358</v>
      </c>
      <c r="J80" s="162">
        <f t="shared" si="8"/>
        <v>0</v>
      </c>
      <c r="K80" s="164"/>
      <c r="L80" s="163"/>
      <c r="M80" s="164"/>
      <c r="N80" s="180"/>
      <c r="O80" s="166">
        <f t="shared" si="9"/>
        <v>0</v>
      </c>
      <c r="P80" s="94"/>
      <c r="Q80" s="79"/>
      <c r="R80" s="79"/>
      <c r="S80" s="117"/>
      <c r="T80" s="136"/>
    </row>
    <row r="81" spans="1:20" ht="39.6" customHeight="1" thickBot="1" x14ac:dyDescent="0.25">
      <c r="A81" s="134" t="s">
        <v>129</v>
      </c>
      <c r="B81" s="211">
        <v>59</v>
      </c>
      <c r="C81" s="134">
        <v>7</v>
      </c>
      <c r="D81" s="182" t="s">
        <v>206</v>
      </c>
      <c r="E81" s="152" t="s">
        <v>186</v>
      </c>
      <c r="F81" s="152" t="s">
        <v>2</v>
      </c>
      <c r="G81" s="161">
        <v>641</v>
      </c>
      <c r="H81" s="148" t="s">
        <v>161</v>
      </c>
      <c r="I81" s="162">
        <v>1.3814787006982487</v>
      </c>
      <c r="J81" s="162">
        <f t="shared" si="8"/>
        <v>0</v>
      </c>
      <c r="K81" s="164"/>
      <c r="L81" s="163"/>
      <c r="M81" s="164"/>
      <c r="N81" s="180"/>
      <c r="O81" s="166">
        <f t="shared" si="9"/>
        <v>0</v>
      </c>
      <c r="P81" s="94"/>
      <c r="Q81" s="79"/>
      <c r="R81" s="79"/>
      <c r="S81" s="117"/>
      <c r="T81" s="136"/>
    </row>
    <row r="82" spans="1:20" ht="34.5" customHeight="1" thickBot="1" x14ac:dyDescent="0.25">
      <c r="A82" s="222" t="s">
        <v>235</v>
      </c>
      <c r="B82" s="223"/>
      <c r="C82" s="223"/>
      <c r="D82" s="238"/>
      <c r="E82" s="229" t="s">
        <v>207</v>
      </c>
      <c r="F82" s="230"/>
      <c r="G82" s="230"/>
      <c r="H82" s="230"/>
      <c r="I82" s="230"/>
      <c r="J82" s="230"/>
      <c r="K82" s="230"/>
      <c r="L82" s="230"/>
      <c r="M82" s="230"/>
      <c r="N82" s="230"/>
      <c r="O82" s="231"/>
      <c r="P82" s="81"/>
      <c r="Q82" s="82"/>
      <c r="R82" s="82"/>
      <c r="S82" s="83"/>
      <c r="T82" s="115"/>
    </row>
    <row r="83" spans="1:20" ht="40.15" customHeight="1" x14ac:dyDescent="0.2">
      <c r="A83" s="183" t="s">
        <v>131</v>
      </c>
      <c r="B83" s="184">
        <v>60</v>
      </c>
      <c r="C83" s="184">
        <v>8</v>
      </c>
      <c r="D83" s="149" t="s">
        <v>132</v>
      </c>
      <c r="E83" s="150" t="s">
        <v>103</v>
      </c>
      <c r="F83" s="150" t="s">
        <v>2</v>
      </c>
      <c r="G83" s="176">
        <v>15</v>
      </c>
      <c r="H83" s="200" t="s">
        <v>161</v>
      </c>
      <c r="I83" s="177">
        <v>1.9098612149815959E-2</v>
      </c>
      <c r="J83" s="177">
        <f t="shared" si="8"/>
        <v>0</v>
      </c>
      <c r="K83" s="179"/>
      <c r="L83" s="178"/>
      <c r="M83" s="179"/>
      <c r="N83" s="180"/>
      <c r="O83" s="181">
        <f t="shared" ref="O83:O90" si="10">SUM(G83*N83)</f>
        <v>0</v>
      </c>
      <c r="P83" s="94"/>
      <c r="Q83" s="79"/>
      <c r="R83" s="79"/>
      <c r="S83" s="117"/>
      <c r="T83" s="136"/>
    </row>
    <row r="84" spans="1:20" ht="40.5" customHeight="1" x14ac:dyDescent="0.2">
      <c r="A84" s="78" t="s">
        <v>133</v>
      </c>
      <c r="B84" s="184">
        <v>61</v>
      </c>
      <c r="C84" s="80">
        <v>8</v>
      </c>
      <c r="D84" s="151" t="s">
        <v>160</v>
      </c>
      <c r="E84" s="152" t="s">
        <v>134</v>
      </c>
      <c r="F84" s="152" t="s">
        <v>43</v>
      </c>
      <c r="G84" s="161">
        <v>5364</v>
      </c>
      <c r="H84" s="200" t="s">
        <v>161</v>
      </c>
      <c r="I84" s="162">
        <v>4.4142948335735603</v>
      </c>
      <c r="J84" s="162">
        <f t="shared" si="8"/>
        <v>0</v>
      </c>
      <c r="K84" s="164"/>
      <c r="L84" s="163"/>
      <c r="M84" s="164"/>
      <c r="N84" s="180"/>
      <c r="O84" s="166">
        <f t="shared" si="10"/>
        <v>0</v>
      </c>
      <c r="P84" s="94"/>
      <c r="Q84" s="79"/>
      <c r="R84" s="79"/>
      <c r="S84" s="117"/>
      <c r="T84" s="136"/>
    </row>
    <row r="85" spans="1:20" ht="40.5" customHeight="1" x14ac:dyDescent="0.2">
      <c r="A85" s="78" t="s">
        <v>130</v>
      </c>
      <c r="B85" s="184">
        <v>62</v>
      </c>
      <c r="C85" s="80">
        <v>8</v>
      </c>
      <c r="D85" s="151" t="s">
        <v>135</v>
      </c>
      <c r="E85" s="152" t="s">
        <v>134</v>
      </c>
      <c r="F85" s="152" t="s">
        <v>43</v>
      </c>
      <c r="G85" s="161">
        <v>1268</v>
      </c>
      <c r="H85" s="200" t="s">
        <v>161</v>
      </c>
      <c r="I85" s="162">
        <v>1.3545791594882153</v>
      </c>
      <c r="J85" s="162">
        <f t="shared" si="8"/>
        <v>0</v>
      </c>
      <c r="K85" s="164"/>
      <c r="L85" s="163"/>
      <c r="M85" s="164"/>
      <c r="N85" s="165"/>
      <c r="O85" s="166">
        <f t="shared" si="10"/>
        <v>0</v>
      </c>
      <c r="P85" s="94"/>
      <c r="Q85" s="79"/>
      <c r="R85" s="79"/>
      <c r="S85" s="117"/>
      <c r="T85" s="136"/>
    </row>
    <row r="86" spans="1:20" ht="52.15" customHeight="1" x14ac:dyDescent="0.2">
      <c r="A86" s="78" t="s">
        <v>136</v>
      </c>
      <c r="B86" s="184">
        <v>63</v>
      </c>
      <c r="C86" s="80">
        <v>8</v>
      </c>
      <c r="D86" s="151" t="s">
        <v>137</v>
      </c>
      <c r="E86" s="152" t="s">
        <v>138</v>
      </c>
      <c r="F86" s="152" t="s">
        <v>3</v>
      </c>
      <c r="G86" s="161">
        <v>130120</v>
      </c>
      <c r="H86" s="200" t="s">
        <v>161</v>
      </c>
      <c r="I86" s="162">
        <v>0.96979957577914266</v>
      </c>
      <c r="J86" s="162">
        <f t="shared" si="8"/>
        <v>0</v>
      </c>
      <c r="K86" s="164"/>
      <c r="L86" s="163"/>
      <c r="M86" s="164"/>
      <c r="N86" s="180"/>
      <c r="O86" s="166">
        <f t="shared" si="10"/>
        <v>0</v>
      </c>
      <c r="P86" s="94"/>
      <c r="Q86" s="79"/>
      <c r="R86" s="79"/>
      <c r="S86" s="117"/>
      <c r="T86" s="136"/>
    </row>
    <row r="87" spans="1:20" ht="52.15" customHeight="1" x14ac:dyDescent="0.2">
      <c r="A87" s="78" t="s">
        <v>236</v>
      </c>
      <c r="B87" s="184">
        <v>64</v>
      </c>
      <c r="C87" s="80">
        <v>8</v>
      </c>
      <c r="D87" s="151" t="s">
        <v>239</v>
      </c>
      <c r="E87" s="148" t="s">
        <v>237</v>
      </c>
      <c r="F87" s="152" t="s">
        <v>3</v>
      </c>
      <c r="G87" s="161">
        <v>6000</v>
      </c>
      <c r="H87" s="200" t="s">
        <v>161</v>
      </c>
      <c r="I87" s="162">
        <v>0.22825170618072735</v>
      </c>
      <c r="J87" s="162">
        <f t="shared" si="8"/>
        <v>0</v>
      </c>
      <c r="K87" s="164"/>
      <c r="L87" s="163"/>
      <c r="M87" s="164"/>
      <c r="N87" s="180"/>
      <c r="O87" s="166">
        <f t="shared" si="10"/>
        <v>0</v>
      </c>
      <c r="P87" s="94"/>
      <c r="Q87" s="79"/>
      <c r="R87" s="79"/>
      <c r="S87" s="117"/>
      <c r="T87" s="136"/>
    </row>
    <row r="88" spans="1:20" ht="57" customHeight="1" x14ac:dyDescent="0.2">
      <c r="A88" s="78" t="s">
        <v>139</v>
      </c>
      <c r="B88" s="184">
        <v>65</v>
      </c>
      <c r="C88" s="80">
        <v>8</v>
      </c>
      <c r="D88" s="157" t="s">
        <v>240</v>
      </c>
      <c r="E88" s="152" t="s">
        <v>140</v>
      </c>
      <c r="F88" s="158" t="s">
        <v>43</v>
      </c>
      <c r="G88" s="161">
        <v>628</v>
      </c>
      <c r="H88" s="192"/>
      <c r="I88" s="162">
        <v>1.021921706888494</v>
      </c>
      <c r="J88" s="162">
        <f t="shared" si="8"/>
        <v>0</v>
      </c>
      <c r="K88" s="164"/>
      <c r="L88" s="163"/>
      <c r="M88" s="164"/>
      <c r="N88" s="165"/>
      <c r="O88" s="166">
        <f t="shared" si="10"/>
        <v>0</v>
      </c>
      <c r="P88" s="94"/>
      <c r="Q88" s="79"/>
      <c r="R88" s="79"/>
      <c r="S88" s="117"/>
      <c r="T88" s="136"/>
    </row>
    <row r="89" spans="1:20" ht="41.25" customHeight="1" x14ac:dyDescent="0.2">
      <c r="A89" s="78" t="s">
        <v>141</v>
      </c>
      <c r="B89" s="184">
        <v>66</v>
      </c>
      <c r="C89" s="80">
        <v>8</v>
      </c>
      <c r="D89" s="151" t="s">
        <v>214</v>
      </c>
      <c r="E89" s="152" t="s">
        <v>27</v>
      </c>
      <c r="F89" s="152" t="s">
        <v>43</v>
      </c>
      <c r="G89" s="161">
        <v>2745</v>
      </c>
      <c r="H89" s="192" t="s">
        <v>161</v>
      </c>
      <c r="I89" s="162">
        <v>2.804561321229194</v>
      </c>
      <c r="J89" s="162">
        <f t="shared" si="8"/>
        <v>0</v>
      </c>
      <c r="K89" s="164"/>
      <c r="L89" s="163"/>
      <c r="M89" s="164"/>
      <c r="N89" s="180"/>
      <c r="O89" s="166">
        <f t="shared" si="10"/>
        <v>0</v>
      </c>
      <c r="P89" s="94"/>
      <c r="Q89" s="79"/>
      <c r="R89" s="79"/>
      <c r="S89" s="117"/>
      <c r="T89" s="136"/>
    </row>
    <row r="90" spans="1:20" ht="35.25" customHeight="1" thickBot="1" x14ac:dyDescent="0.25">
      <c r="A90" s="78" t="s">
        <v>142</v>
      </c>
      <c r="B90" s="184">
        <v>67</v>
      </c>
      <c r="C90" s="80">
        <v>8</v>
      </c>
      <c r="D90" s="151" t="s">
        <v>143</v>
      </c>
      <c r="E90" s="152" t="s">
        <v>27</v>
      </c>
      <c r="F90" s="152" t="s">
        <v>43</v>
      </c>
      <c r="G90" s="161">
        <v>30</v>
      </c>
      <c r="H90" s="192" t="s">
        <v>161</v>
      </c>
      <c r="I90" s="162">
        <v>1.638754086415916E-2</v>
      </c>
      <c r="J90" s="162">
        <f t="shared" si="8"/>
        <v>0</v>
      </c>
      <c r="K90" s="164"/>
      <c r="L90" s="163"/>
      <c r="M90" s="164"/>
      <c r="N90" s="165"/>
      <c r="O90" s="166">
        <f t="shared" si="10"/>
        <v>0</v>
      </c>
      <c r="P90" s="94"/>
      <c r="Q90" s="79"/>
      <c r="R90" s="79"/>
      <c r="S90" s="117"/>
      <c r="T90" s="136"/>
    </row>
    <row r="91" spans="1:20" ht="37.5" customHeight="1" thickBot="1" x14ac:dyDescent="0.25">
      <c r="A91" s="222" t="s">
        <v>238</v>
      </c>
      <c r="B91" s="223"/>
      <c r="C91" s="223"/>
      <c r="D91" s="238"/>
      <c r="E91" s="229" t="s">
        <v>208</v>
      </c>
      <c r="F91" s="236"/>
      <c r="G91" s="236"/>
      <c r="H91" s="236"/>
      <c r="I91" s="236"/>
      <c r="J91" s="236"/>
      <c r="K91" s="236"/>
      <c r="L91" s="236"/>
      <c r="M91" s="236"/>
      <c r="N91" s="236"/>
      <c r="O91" s="237"/>
      <c r="P91" s="81"/>
      <c r="Q91" s="82"/>
      <c r="R91" s="82"/>
      <c r="S91" s="83"/>
      <c r="T91" s="115"/>
    </row>
    <row r="92" spans="1:20" ht="27.75" customHeight="1" x14ac:dyDescent="0.2">
      <c r="A92" s="90" t="s">
        <v>144</v>
      </c>
      <c r="B92" s="85">
        <v>68</v>
      </c>
      <c r="C92" s="85">
        <v>9</v>
      </c>
      <c r="D92" s="151" t="s">
        <v>145</v>
      </c>
      <c r="E92" s="152" t="s">
        <v>146</v>
      </c>
      <c r="F92" s="152" t="s">
        <v>3</v>
      </c>
      <c r="G92" s="161">
        <v>58900</v>
      </c>
      <c r="H92" s="200" t="s">
        <v>161</v>
      </c>
      <c r="I92" s="162">
        <v>4.9203304189089287</v>
      </c>
      <c r="J92" s="162">
        <f t="shared" ref="J92:J93" si="11">IF(N92&gt;0,I92,0)</f>
        <v>0</v>
      </c>
      <c r="K92" s="164"/>
      <c r="L92" s="163"/>
      <c r="M92" s="164"/>
      <c r="N92" s="165"/>
      <c r="O92" s="166">
        <f t="shared" ref="O92:O98" si="12">SUM(G92*N92)</f>
        <v>0</v>
      </c>
      <c r="P92" s="94"/>
      <c r="Q92" s="79"/>
      <c r="R92" s="79"/>
      <c r="S92" s="117"/>
      <c r="T92" s="136"/>
    </row>
    <row r="93" spans="1:20" ht="34.9" customHeight="1" x14ac:dyDescent="0.2">
      <c r="A93" s="87" t="s">
        <v>147</v>
      </c>
      <c r="B93" s="85">
        <v>69</v>
      </c>
      <c r="C93" s="85">
        <v>9</v>
      </c>
      <c r="D93" s="202" t="s">
        <v>148</v>
      </c>
      <c r="E93" s="152" t="s">
        <v>146</v>
      </c>
      <c r="F93" s="152" t="s">
        <v>3</v>
      </c>
      <c r="G93" s="161">
        <v>10218</v>
      </c>
      <c r="H93" s="200" t="s">
        <v>161</v>
      </c>
      <c r="I93" s="162">
        <v>0.94877619618047193</v>
      </c>
      <c r="J93" s="162">
        <f t="shared" si="11"/>
        <v>0</v>
      </c>
      <c r="K93" s="164"/>
      <c r="L93" s="163" t="s">
        <v>25</v>
      </c>
      <c r="M93" s="164"/>
      <c r="N93" s="180"/>
      <c r="O93" s="166">
        <f t="shared" si="12"/>
        <v>0</v>
      </c>
      <c r="P93" s="94"/>
      <c r="Q93" s="79"/>
      <c r="R93" s="79"/>
      <c r="S93" s="117"/>
      <c r="T93" s="136"/>
    </row>
    <row r="94" spans="1:20" ht="27" customHeight="1" x14ac:dyDescent="0.2">
      <c r="A94" s="90" t="s">
        <v>149</v>
      </c>
      <c r="B94" s="85">
        <v>70</v>
      </c>
      <c r="C94" s="85">
        <v>9</v>
      </c>
      <c r="D94" s="157" t="s">
        <v>150</v>
      </c>
      <c r="E94" s="158" t="s">
        <v>151</v>
      </c>
      <c r="F94" s="152" t="s">
        <v>3</v>
      </c>
      <c r="G94" s="161">
        <v>28080</v>
      </c>
      <c r="H94" s="200" t="s">
        <v>161</v>
      </c>
      <c r="I94" s="162">
        <v>2.8078872746621135</v>
      </c>
      <c r="J94" s="162">
        <f t="shared" ref="J94:J98" si="13">IF(N94&gt;0,I94,0)</f>
        <v>0</v>
      </c>
      <c r="K94" s="164"/>
      <c r="L94" s="163"/>
      <c r="M94" s="164"/>
      <c r="N94" s="165"/>
      <c r="O94" s="166">
        <f t="shared" si="12"/>
        <v>0</v>
      </c>
      <c r="P94" s="94"/>
      <c r="Q94" s="79"/>
      <c r="R94" s="79"/>
      <c r="S94" s="117"/>
      <c r="T94" s="136"/>
    </row>
    <row r="95" spans="1:20" ht="39.75" customHeight="1" x14ac:dyDescent="0.2">
      <c r="A95" s="87" t="s">
        <v>152</v>
      </c>
      <c r="B95" s="85">
        <v>71</v>
      </c>
      <c r="C95" s="85">
        <v>9</v>
      </c>
      <c r="D95" s="147" t="s">
        <v>153</v>
      </c>
      <c r="E95" s="148" t="s">
        <v>168</v>
      </c>
      <c r="F95" s="152" t="s">
        <v>43</v>
      </c>
      <c r="G95" s="161">
        <v>23</v>
      </c>
      <c r="H95" s="200" t="s">
        <v>161</v>
      </c>
      <c r="I95" s="162">
        <v>6.0354719858808657E-2</v>
      </c>
      <c r="J95" s="162">
        <f t="shared" si="13"/>
        <v>0</v>
      </c>
      <c r="K95" s="164"/>
      <c r="L95" s="163"/>
      <c r="M95" s="164"/>
      <c r="N95" s="180"/>
      <c r="O95" s="166">
        <f t="shared" si="12"/>
        <v>0</v>
      </c>
      <c r="P95" s="94"/>
      <c r="Q95" s="79"/>
      <c r="R95" s="79"/>
      <c r="S95" s="117"/>
      <c r="T95" s="136"/>
    </row>
    <row r="96" spans="1:20" ht="39.75" customHeight="1" x14ac:dyDescent="0.2">
      <c r="A96" s="87" t="s">
        <v>154</v>
      </c>
      <c r="B96" s="85">
        <v>72</v>
      </c>
      <c r="C96" s="85">
        <v>9</v>
      </c>
      <c r="D96" s="151" t="s">
        <v>155</v>
      </c>
      <c r="E96" s="148" t="s">
        <v>168</v>
      </c>
      <c r="F96" s="152" t="s">
        <v>43</v>
      </c>
      <c r="G96" s="161">
        <v>1270</v>
      </c>
      <c r="H96" s="200" t="s">
        <v>161</v>
      </c>
      <c r="I96" s="162">
        <v>1.9936621985365204</v>
      </c>
      <c r="J96" s="162">
        <f t="shared" si="13"/>
        <v>0</v>
      </c>
      <c r="K96" s="164"/>
      <c r="L96" s="163"/>
      <c r="M96" s="164"/>
      <c r="N96" s="165"/>
      <c r="O96" s="166">
        <f t="shared" si="12"/>
        <v>0</v>
      </c>
      <c r="P96" s="94"/>
      <c r="Q96" s="79"/>
      <c r="R96" s="79"/>
      <c r="S96" s="117"/>
      <c r="T96" s="136"/>
    </row>
    <row r="97" spans="1:20" ht="37.15" customHeight="1" x14ac:dyDescent="0.2">
      <c r="A97" s="87" t="s">
        <v>156</v>
      </c>
      <c r="B97" s="85">
        <v>73</v>
      </c>
      <c r="C97" s="85">
        <v>9</v>
      </c>
      <c r="D97" s="151" t="s">
        <v>155</v>
      </c>
      <c r="E97" s="152" t="s">
        <v>159</v>
      </c>
      <c r="F97" s="152" t="s">
        <v>43</v>
      </c>
      <c r="G97" s="161">
        <v>250</v>
      </c>
      <c r="H97" s="200" t="s">
        <v>161</v>
      </c>
      <c r="I97" s="162">
        <v>0.36722128239280288</v>
      </c>
      <c r="J97" s="162">
        <f t="shared" si="13"/>
        <v>0</v>
      </c>
      <c r="K97" s="164"/>
      <c r="L97" s="163"/>
      <c r="M97" s="164"/>
      <c r="N97" s="180"/>
      <c r="O97" s="166">
        <f t="shared" si="12"/>
        <v>0</v>
      </c>
      <c r="P97" s="94"/>
      <c r="Q97" s="79"/>
      <c r="R97" s="79"/>
      <c r="S97" s="117"/>
      <c r="T97" s="136"/>
    </row>
    <row r="98" spans="1:20" ht="52.15" customHeight="1" thickBot="1" x14ac:dyDescent="0.25">
      <c r="A98" s="254" t="s">
        <v>157</v>
      </c>
      <c r="B98" s="254">
        <v>74</v>
      </c>
      <c r="C98" s="254">
        <v>9</v>
      </c>
      <c r="D98" s="255" t="s">
        <v>158</v>
      </c>
      <c r="E98" s="256" t="s">
        <v>159</v>
      </c>
      <c r="F98" s="257" t="s">
        <v>43</v>
      </c>
      <c r="G98" s="258">
        <v>3930</v>
      </c>
      <c r="H98" s="259" t="s">
        <v>161</v>
      </c>
      <c r="I98" s="260">
        <v>6.4561693822931527</v>
      </c>
      <c r="J98" s="260">
        <f t="shared" si="13"/>
        <v>0</v>
      </c>
      <c r="K98" s="261"/>
      <c r="L98" s="262"/>
      <c r="M98" s="261"/>
      <c r="N98" s="263"/>
      <c r="O98" s="264">
        <f t="shared" si="12"/>
        <v>0</v>
      </c>
      <c r="P98" s="94"/>
      <c r="Q98" s="79"/>
      <c r="R98" s="79"/>
      <c r="S98" s="117"/>
      <c r="T98" s="136"/>
    </row>
    <row r="99" spans="1:20" ht="40.5" customHeight="1" thickBot="1" x14ac:dyDescent="0.25">
      <c r="A99" s="91"/>
      <c r="B99" s="92"/>
      <c r="C99" s="92"/>
      <c r="D99" s="20"/>
      <c r="E99" s="20"/>
      <c r="F99" s="17"/>
      <c r="G99" s="17"/>
      <c r="H99" s="93"/>
      <c r="I99" s="96">
        <f>SUM(I17:I98)</f>
        <v>100.00000000000004</v>
      </c>
      <c r="J99" s="96">
        <f>SUM(J17:J98)</f>
        <v>0</v>
      </c>
      <c r="K99" s="219" t="str">
        <f>IF(J99&gt;=85,"Angebot ausreichend vollständig","Angebot unvollständig")</f>
        <v>Angebot unvollständig</v>
      </c>
      <c r="L99" s="220"/>
      <c r="M99" s="221"/>
      <c r="N99" s="203" t="s">
        <v>24</v>
      </c>
      <c r="O99" s="204">
        <f>SUM(O17:O98)</f>
        <v>0</v>
      </c>
      <c r="P99" s="29"/>
      <c r="Q99" s="29"/>
      <c r="R99" s="29"/>
      <c r="S99" s="29"/>
    </row>
    <row r="100" spans="1:20" x14ac:dyDescent="0.2">
      <c r="G100" s="15"/>
      <c r="H100" s="15"/>
      <c r="I100" s="49"/>
      <c r="J100" s="49"/>
    </row>
    <row r="101" spans="1:20" ht="27.75" customHeight="1" x14ac:dyDescent="0.2">
      <c r="G101" s="15"/>
      <c r="H101" s="15"/>
      <c r="I101" s="49"/>
      <c r="J101" s="49"/>
      <c r="M101" s="11"/>
      <c r="N101" s="12"/>
      <c r="O101" s="13"/>
    </row>
    <row r="102" spans="1:20" x14ac:dyDescent="0.2">
      <c r="G102" s="16"/>
      <c r="H102" s="16"/>
      <c r="I102" s="50"/>
      <c r="J102" s="50"/>
    </row>
    <row r="103" spans="1:20" ht="22.5" customHeight="1" x14ac:dyDescent="0.35">
      <c r="G103" s="15"/>
      <c r="H103" s="15"/>
      <c r="I103" s="49"/>
      <c r="J103" s="49"/>
      <c r="M103" s="242"/>
      <c r="N103" s="242"/>
      <c r="O103" s="13"/>
    </row>
    <row r="104" spans="1:20" x14ac:dyDescent="0.2">
      <c r="D104" s="9"/>
      <c r="G104" s="15"/>
      <c r="H104" s="15"/>
      <c r="I104" s="49"/>
      <c r="J104" s="49"/>
    </row>
    <row r="105" spans="1:20" x14ac:dyDescent="0.2">
      <c r="D105" s="10"/>
      <c r="G105" s="15"/>
      <c r="H105" s="15"/>
      <c r="I105" s="49"/>
      <c r="J105" s="49"/>
    </row>
    <row r="106" spans="1:20" x14ac:dyDescent="0.2">
      <c r="D106" s="10"/>
      <c r="G106" s="15"/>
      <c r="H106" s="15"/>
      <c r="I106" s="49"/>
      <c r="J106" s="49"/>
    </row>
    <row r="107" spans="1:20" x14ac:dyDescent="0.2">
      <c r="D107" s="10"/>
      <c r="G107" s="15"/>
      <c r="H107" s="15"/>
      <c r="I107" s="49"/>
      <c r="J107" s="49"/>
    </row>
    <row r="108" spans="1:20" x14ac:dyDescent="0.2">
      <c r="D108" s="10"/>
      <c r="G108" s="15"/>
      <c r="H108" s="15"/>
      <c r="I108" s="49"/>
      <c r="J108" s="49"/>
    </row>
    <row r="109" spans="1:20" x14ac:dyDescent="0.2">
      <c r="D109" s="10"/>
      <c r="G109" s="15"/>
      <c r="H109" s="15"/>
      <c r="I109" s="49"/>
      <c r="J109" s="49"/>
    </row>
    <row r="110" spans="1:20" x14ac:dyDescent="0.2">
      <c r="D110" s="10"/>
      <c r="G110" s="15"/>
      <c r="H110" s="15"/>
      <c r="I110" s="49"/>
      <c r="J110" s="49"/>
    </row>
    <row r="111" spans="1:20" x14ac:dyDescent="0.2">
      <c r="G111" s="15"/>
      <c r="H111" s="15"/>
      <c r="I111" s="49"/>
      <c r="J111" s="49"/>
    </row>
    <row r="112" spans="1:20" x14ac:dyDescent="0.2">
      <c r="G112" s="15"/>
      <c r="H112" s="15"/>
      <c r="I112" s="49"/>
      <c r="J112" s="49"/>
    </row>
    <row r="113" spans="4:10" x14ac:dyDescent="0.2">
      <c r="D113" s="8"/>
      <c r="G113" s="15"/>
      <c r="H113" s="15"/>
      <c r="I113" s="49"/>
      <c r="J113" s="49"/>
    </row>
    <row r="114" spans="4:10" x14ac:dyDescent="0.2">
      <c r="G114" s="15"/>
      <c r="H114" s="15"/>
      <c r="I114" s="49"/>
      <c r="J114" s="49"/>
    </row>
    <row r="115" spans="4:10" x14ac:dyDescent="0.2">
      <c r="G115" s="15"/>
      <c r="H115" s="15"/>
      <c r="I115" s="49"/>
      <c r="J115" s="49"/>
    </row>
    <row r="116" spans="4:10" x14ac:dyDescent="0.2">
      <c r="G116" s="15"/>
      <c r="H116" s="15"/>
      <c r="I116" s="49"/>
      <c r="J116" s="49"/>
    </row>
    <row r="117" spans="4:10" x14ac:dyDescent="0.2">
      <c r="G117" s="15"/>
      <c r="H117" s="15"/>
      <c r="I117" s="49"/>
      <c r="J117" s="49"/>
    </row>
    <row r="118" spans="4:10" x14ac:dyDescent="0.2">
      <c r="G118" s="15"/>
      <c r="H118" s="15"/>
      <c r="I118" s="49"/>
      <c r="J118" s="49"/>
    </row>
    <row r="119" spans="4:10" x14ac:dyDescent="0.2">
      <c r="G119" s="15"/>
      <c r="H119" s="15"/>
      <c r="I119" s="49"/>
      <c r="J119" s="49"/>
    </row>
    <row r="120" spans="4:10" x14ac:dyDescent="0.2">
      <c r="G120" s="15"/>
      <c r="H120" s="15"/>
      <c r="I120" s="49"/>
      <c r="J120" s="49"/>
    </row>
    <row r="121" spans="4:10" x14ac:dyDescent="0.2">
      <c r="G121" s="15"/>
      <c r="H121" s="15"/>
      <c r="I121" s="49"/>
      <c r="J121" s="49"/>
    </row>
    <row r="122" spans="4:10" x14ac:dyDescent="0.2">
      <c r="G122" s="15"/>
      <c r="H122" s="15"/>
      <c r="I122" s="49"/>
      <c r="J122" s="49"/>
    </row>
    <row r="123" spans="4:10" x14ac:dyDescent="0.2">
      <c r="G123" s="15"/>
      <c r="H123" s="15"/>
      <c r="I123" s="49"/>
      <c r="J123" s="49"/>
    </row>
    <row r="124" spans="4:10" x14ac:dyDescent="0.2">
      <c r="G124" s="15"/>
      <c r="H124" s="15"/>
      <c r="I124" s="49"/>
      <c r="J124" s="49"/>
    </row>
    <row r="125" spans="4:10" x14ac:dyDescent="0.2">
      <c r="G125" s="15"/>
      <c r="H125" s="15"/>
      <c r="I125" s="49"/>
      <c r="J125" s="49"/>
    </row>
    <row r="126" spans="4:10" x14ac:dyDescent="0.2">
      <c r="G126" s="15"/>
      <c r="H126" s="15"/>
      <c r="I126" s="49"/>
      <c r="J126" s="49"/>
    </row>
    <row r="127" spans="4:10" x14ac:dyDescent="0.2">
      <c r="G127" s="15"/>
      <c r="H127" s="15"/>
      <c r="I127" s="49"/>
      <c r="J127" s="49"/>
    </row>
    <row r="128" spans="4:10" x14ac:dyDescent="0.2">
      <c r="G128" s="15"/>
      <c r="H128" s="15"/>
      <c r="I128" s="49"/>
      <c r="J128" s="49"/>
    </row>
    <row r="129" spans="7:10" x14ac:dyDescent="0.2">
      <c r="G129" s="15"/>
      <c r="H129" s="15"/>
      <c r="I129" s="49"/>
      <c r="J129" s="49"/>
    </row>
    <row r="130" spans="7:10" x14ac:dyDescent="0.2">
      <c r="G130" s="15"/>
      <c r="H130" s="15"/>
      <c r="I130" s="49"/>
      <c r="J130" s="49"/>
    </row>
    <row r="131" spans="7:10" x14ac:dyDescent="0.2">
      <c r="G131" s="15"/>
      <c r="H131" s="15"/>
      <c r="I131" s="49"/>
      <c r="J131" s="49"/>
    </row>
    <row r="132" spans="7:10" x14ac:dyDescent="0.2">
      <c r="G132" s="15"/>
      <c r="H132" s="15"/>
      <c r="I132" s="49"/>
      <c r="J132" s="49"/>
    </row>
    <row r="133" spans="7:10" x14ac:dyDescent="0.2">
      <c r="G133" s="15"/>
      <c r="H133" s="15"/>
      <c r="I133" s="49"/>
      <c r="J133" s="49"/>
    </row>
  </sheetData>
  <sheetProtection algorithmName="SHA-512" hashValue="gPKAwsdhyrWKxdwqI4HgdNaSvc6+LtJGLRQWcAGmcQv5Hdu3bSu7qiKbRNXvJ+yeHZk3UNjWTVnKJVvS0oamzA==" saltValue="dnMiYJnAVMTWe2XHV4tyjA==" spinCount="100000" sheet="1" formatCells="0" formatColumns="0" formatRows="0" selectLockedCells="1"/>
  <mergeCells count="27">
    <mergeCell ref="A9:D9"/>
    <mergeCell ref="E29:O29"/>
    <mergeCell ref="E59:O59"/>
    <mergeCell ref="E70:O70"/>
    <mergeCell ref="E82:O82"/>
    <mergeCell ref="A43:D43"/>
    <mergeCell ref="M103:N103"/>
    <mergeCell ref="A15:D15"/>
    <mergeCell ref="A29:D29"/>
    <mergeCell ref="A24:D24"/>
    <mergeCell ref="A16:D16"/>
    <mergeCell ref="E91:O91"/>
    <mergeCell ref="R10:T10"/>
    <mergeCell ref="P13:S13"/>
    <mergeCell ref="K99:M99"/>
    <mergeCell ref="A48:D48"/>
    <mergeCell ref="P10:Q10"/>
    <mergeCell ref="A10:O10"/>
    <mergeCell ref="E16:O16"/>
    <mergeCell ref="E24:O24"/>
    <mergeCell ref="E43:O43"/>
    <mergeCell ref="E48:O48"/>
    <mergeCell ref="A91:D91"/>
    <mergeCell ref="A82:D82"/>
    <mergeCell ref="A70:D70"/>
    <mergeCell ref="A59:D59"/>
    <mergeCell ref="A11:E11"/>
  </mergeCells>
  <phoneticPr fontId="2" type="noConversion"/>
  <pageMargins left="0.55118110236220474" right="0" top="0.74803149606299213" bottom="0.51181102362204722" header="0.39370078740157483" footer="0.19685039370078741"/>
  <pageSetup paperSize="9" scale="61" orientation="landscape" r:id="rId1"/>
  <headerFooter alignWithMargins="0">
    <oddHeader>&amp;L&amp;"-,Standard"&amp;8Einkaufkooperation Studentenwerke Ost
&amp;C&amp;"-,Standard"&amp;8Leistungsbeschreibung_Los1 - Mecklenburg-Vorpommern&amp;R&amp;"-,Standard"&amp;8EK-Ost 25-06</oddHeader>
    <oddFooter>&amp;L&amp;"-,Standard"&amp;8Molkerei und Eier 2025&amp;C&amp;"-,Standard"&amp;8Seite &amp;P von &amp;N&amp;R&amp;"-,Standard"&amp;8Bieter(Datum/Stempel/Unterschrift)</oddFooter>
  </headerFooter>
  <colBreaks count="1" manualBreakCount="1">
    <brk id="15" max="1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Molkerei-MV</vt:lpstr>
      <vt:lpstr>'Molkerei-MV'!Druckbereich</vt:lpstr>
      <vt:lpstr>'Molkerei-MV'!Drucktitel</vt:lpstr>
    </vt:vector>
  </TitlesOfParts>
  <Company>Studentenwerk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Zörner</dc:creator>
  <cp:lastModifiedBy>Göbel, Ina</cp:lastModifiedBy>
  <cp:lastPrinted>2023-08-21T09:38:18Z</cp:lastPrinted>
  <dcterms:created xsi:type="dcterms:W3CDTF">2007-07-26T09:06:43Z</dcterms:created>
  <dcterms:modified xsi:type="dcterms:W3CDTF">2025-07-24T09:29:03Z</dcterms:modified>
</cp:coreProperties>
</file>